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9045" activeTab="3"/>
  </bookViews>
  <sheets>
    <sheet name="A" sheetId="2" r:id="rId1"/>
    <sheet name="B职务" sheetId="3" r:id="rId2"/>
    <sheet name="B项特殊" sheetId="4" r:id="rId3"/>
    <sheet name="C" sheetId="1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calcPr calcId="144525"/>
</workbook>
</file>

<file path=xl/sharedStrings.xml><?xml version="1.0" encoding="utf-8"?>
<sst xmlns="http://schemas.openxmlformats.org/spreadsheetml/2006/main" count="1480" uniqueCount="256">
  <si>
    <t>学号</t>
  </si>
  <si>
    <t>姓名</t>
  </si>
  <si>
    <t>A</t>
  </si>
  <si>
    <t>科目</t>
  </si>
  <si>
    <t>儿科护理学</t>
  </si>
  <si>
    <t>妇产科护理学</t>
  </si>
  <si>
    <t>急危重症护理学</t>
  </si>
  <si>
    <t>基础护理学(二)</t>
  </si>
  <si>
    <t>内科护理学</t>
  </si>
  <si>
    <t>外科护理学</t>
  </si>
  <si>
    <t>健康评估</t>
  </si>
  <si>
    <t>学分</t>
  </si>
  <si>
    <t>20173160101</t>
  </si>
  <si>
    <t>胡永权</t>
  </si>
  <si>
    <t>得分</t>
  </si>
  <si>
    <t>20173160102</t>
  </si>
  <si>
    <t>周顺</t>
  </si>
  <si>
    <t>20173160103</t>
  </si>
  <si>
    <t>申孟祥</t>
  </si>
  <si>
    <t>20173160104</t>
  </si>
  <si>
    <t>寿茹姻</t>
  </si>
  <si>
    <t>20173160105</t>
  </si>
  <si>
    <t>赵亚茹</t>
  </si>
  <si>
    <t>20173160106</t>
  </si>
  <si>
    <t>常星星</t>
  </si>
  <si>
    <t>20173160107</t>
  </si>
  <si>
    <t>代丹丹</t>
  </si>
  <si>
    <t>20173160108</t>
  </si>
  <si>
    <t>刁香玲</t>
  </si>
  <si>
    <t>20173160109</t>
  </si>
  <si>
    <t>葛岩</t>
  </si>
  <si>
    <t>20173160111</t>
  </si>
  <si>
    <t>魏晓菲</t>
  </si>
  <si>
    <t>20173160112</t>
  </si>
  <si>
    <t>漆仲霞</t>
  </si>
  <si>
    <t>20173160113</t>
  </si>
  <si>
    <t>朱梦珂</t>
  </si>
  <si>
    <t>20173160114</t>
  </si>
  <si>
    <t>侯文然</t>
  </si>
  <si>
    <t>20173160115</t>
  </si>
  <si>
    <t>杨艳霞</t>
  </si>
  <si>
    <t>20173160116</t>
  </si>
  <si>
    <t>赖丛娜</t>
  </si>
  <si>
    <t>20173160117</t>
  </si>
  <si>
    <t>张瑞</t>
  </si>
  <si>
    <t>20173160118</t>
  </si>
  <si>
    <t>黄婷泽</t>
  </si>
  <si>
    <t>20173160119</t>
  </si>
  <si>
    <t>胥文倩</t>
  </si>
  <si>
    <t>20173160120</t>
  </si>
  <si>
    <t>杨嵘</t>
  </si>
  <si>
    <t>20173160121</t>
  </si>
  <si>
    <t>王佳佳</t>
  </si>
  <si>
    <t>20173160122</t>
  </si>
  <si>
    <t>霍明欣</t>
  </si>
  <si>
    <t>20173160123</t>
  </si>
  <si>
    <t>刘晓宇</t>
  </si>
  <si>
    <t>20173160124</t>
  </si>
  <si>
    <t>赵姗</t>
  </si>
  <si>
    <t>20173160125</t>
  </si>
  <si>
    <t>贾梦伟</t>
  </si>
  <si>
    <t>20173160126</t>
  </si>
  <si>
    <t>张闪闪</t>
  </si>
  <si>
    <t>20173160127</t>
  </si>
  <si>
    <t>刘茹</t>
  </si>
  <si>
    <t>20173160128</t>
  </si>
  <si>
    <t>常子涵</t>
  </si>
  <si>
    <t>20173160129</t>
  </si>
  <si>
    <t>苗鑫</t>
  </si>
  <si>
    <t>20173160130</t>
  </si>
  <si>
    <t>杨慧</t>
  </si>
  <si>
    <t>20173160131</t>
  </si>
  <si>
    <t>李梦情</t>
  </si>
  <si>
    <t>20173160132</t>
  </si>
  <si>
    <t>张玉</t>
  </si>
  <si>
    <t>孙旭</t>
  </si>
  <si>
    <t>20173371201</t>
  </si>
  <si>
    <t>张天豪</t>
  </si>
  <si>
    <t>20173371307</t>
  </si>
  <si>
    <t>李晶晶</t>
  </si>
  <si>
    <t>刘晶</t>
  </si>
  <si>
    <t>柳晨阳</t>
  </si>
  <si>
    <t>代星晨</t>
  </si>
  <si>
    <t>张可</t>
  </si>
  <si>
    <t>李新宇</t>
  </si>
  <si>
    <t>任苗苗</t>
  </si>
  <si>
    <t>张岩丰</t>
  </si>
  <si>
    <t>李雪岩</t>
  </si>
  <si>
    <t>闫宇钊</t>
  </si>
  <si>
    <t>刘真真</t>
  </si>
  <si>
    <t>王梦瑶</t>
  </si>
  <si>
    <t>汪欣欣</t>
  </si>
  <si>
    <t>冯媛媛</t>
  </si>
  <si>
    <t>张玉洁</t>
  </si>
  <si>
    <t>杨红焱</t>
  </si>
  <si>
    <t>周婵媛</t>
  </si>
  <si>
    <t>丁秋慧</t>
  </si>
  <si>
    <t>刘宇晨</t>
  </si>
  <si>
    <t>李佳欣</t>
  </si>
  <si>
    <t>安宁</t>
  </si>
  <si>
    <t>张露露</t>
  </si>
  <si>
    <t>陈悦</t>
  </si>
  <si>
    <t>上官静怡</t>
  </si>
  <si>
    <t>贾佳怡</t>
  </si>
  <si>
    <t>吴子涵</t>
  </si>
  <si>
    <t>高伊凡</t>
  </si>
  <si>
    <t>董随新</t>
  </si>
  <si>
    <t>张欣蕊</t>
  </si>
  <si>
    <t>袁文博</t>
  </si>
  <si>
    <t>汪钇孜</t>
  </si>
  <si>
    <t>周薇</t>
  </si>
  <si>
    <t>张子欣</t>
  </si>
  <si>
    <t>刘知晴</t>
  </si>
  <si>
    <t>王树蕊</t>
  </si>
  <si>
    <t>刘冰冰</t>
  </si>
  <si>
    <t>20173160301</t>
  </si>
  <si>
    <t>张晓奇</t>
  </si>
  <si>
    <t>20173160304</t>
  </si>
  <si>
    <t>王含</t>
  </si>
  <si>
    <t>20173160305</t>
  </si>
  <si>
    <t>张古今</t>
  </si>
  <si>
    <t>20173160306</t>
  </si>
  <si>
    <t>刘紫悦</t>
  </si>
  <si>
    <t>20173160307</t>
  </si>
  <si>
    <t>马晓晓</t>
  </si>
  <si>
    <t>20173160308</t>
  </si>
  <si>
    <t>晋瑞霞</t>
  </si>
  <si>
    <t>20173160309</t>
  </si>
  <si>
    <t>刘园</t>
  </si>
  <si>
    <t>20173160310</t>
  </si>
  <si>
    <t>程钰</t>
  </si>
  <si>
    <t>20173160311</t>
  </si>
  <si>
    <t>田瑞</t>
  </si>
  <si>
    <t>20173160312</t>
  </si>
  <si>
    <t>常雪杰</t>
  </si>
  <si>
    <t>20173160313</t>
  </si>
  <si>
    <t>张涵</t>
  </si>
  <si>
    <t>20173160314</t>
  </si>
  <si>
    <t>胡嘉怡</t>
  </si>
  <si>
    <t>20173160315</t>
  </si>
  <si>
    <t>朱春苗</t>
  </si>
  <si>
    <t>20173160316</t>
  </si>
  <si>
    <t>王玉颖</t>
  </si>
  <si>
    <t>20173160317</t>
  </si>
  <si>
    <t>霍静怡</t>
  </si>
  <si>
    <t>20173160318</t>
  </si>
  <si>
    <t>仇综语</t>
  </si>
  <si>
    <t>20173160320</t>
  </si>
  <si>
    <t>谢婉君</t>
  </si>
  <si>
    <t>20173160321</t>
  </si>
  <si>
    <t>栗莹</t>
  </si>
  <si>
    <t>20173160322</t>
  </si>
  <si>
    <t>王广兰</t>
  </si>
  <si>
    <t>20173160323</t>
  </si>
  <si>
    <t>李嘉琪</t>
  </si>
  <si>
    <t>20173160324</t>
  </si>
  <si>
    <t>丁萌</t>
  </si>
  <si>
    <t>20173160325</t>
  </si>
  <si>
    <t>张攀</t>
  </si>
  <si>
    <t>20173160326</t>
  </si>
  <si>
    <t>张茜茜</t>
  </si>
  <si>
    <t>20173160327</t>
  </si>
  <si>
    <t>王艺凝</t>
  </si>
  <si>
    <t>20173160328</t>
  </si>
  <si>
    <t>金如意</t>
  </si>
  <si>
    <t>20173160329</t>
  </si>
  <si>
    <t>张琳钰</t>
  </si>
  <si>
    <t>20173160330</t>
  </si>
  <si>
    <t>蒋雪韩</t>
  </si>
  <si>
    <t>20173160331</t>
  </si>
  <si>
    <t>赵晓琳</t>
  </si>
  <si>
    <t>20173160332</t>
  </si>
  <si>
    <t>张嘉琪</t>
  </si>
  <si>
    <t>20173160333</t>
  </si>
  <si>
    <t>孙瑶</t>
  </si>
  <si>
    <t>20173371004</t>
  </si>
  <si>
    <t>李金洋</t>
  </si>
  <si>
    <t>20173371310</t>
  </si>
  <si>
    <t>周欣</t>
  </si>
  <si>
    <t>20173160401</t>
  </si>
  <si>
    <t>王帅</t>
  </si>
  <si>
    <t>20173160402</t>
  </si>
  <si>
    <t>许峻铭</t>
  </si>
  <si>
    <t>20173160404</t>
  </si>
  <si>
    <t>桓勇瑞</t>
  </si>
  <si>
    <t>20173160405</t>
  </si>
  <si>
    <t>刘奕藓</t>
  </si>
  <si>
    <t>20173160406</t>
  </si>
  <si>
    <t>罗卉</t>
  </si>
  <si>
    <t>20173160407</t>
  </si>
  <si>
    <t>徐绘雨</t>
  </si>
  <si>
    <t>20173160408</t>
  </si>
  <si>
    <t>栗轩</t>
  </si>
  <si>
    <t>20173160409</t>
  </si>
  <si>
    <t>李晓凡</t>
  </si>
  <si>
    <t>20173160410</t>
  </si>
  <si>
    <t>聂冰依</t>
  </si>
  <si>
    <t>20173160411</t>
  </si>
  <si>
    <t>王慧珍</t>
  </si>
  <si>
    <t>20173160413</t>
  </si>
  <si>
    <t>潘富阁</t>
  </si>
  <si>
    <t>20173160414</t>
  </si>
  <si>
    <t>张婷</t>
  </si>
  <si>
    <t>20173160415</t>
  </si>
  <si>
    <t>岳晓文</t>
  </si>
  <si>
    <t>20173160417</t>
  </si>
  <si>
    <t>陈孟盈</t>
  </si>
  <si>
    <t>20173160418</t>
  </si>
  <si>
    <t>张珍珍</t>
  </si>
  <si>
    <t>20173160419</t>
  </si>
  <si>
    <t>张芳珍</t>
  </si>
  <si>
    <t>20173160420</t>
  </si>
  <si>
    <t>20173160421</t>
  </si>
  <si>
    <t>李梓萱</t>
  </si>
  <si>
    <t>20173160422</t>
  </si>
  <si>
    <t>白雪</t>
  </si>
  <si>
    <t>20173160423</t>
  </si>
  <si>
    <t>王冰洁</t>
  </si>
  <si>
    <t>20173160424</t>
  </si>
  <si>
    <t>郑琪馨</t>
  </si>
  <si>
    <t>20173160425</t>
  </si>
  <si>
    <t>赵谭谭</t>
  </si>
  <si>
    <t>20173160426</t>
  </si>
  <si>
    <t>陈莉莉</t>
  </si>
  <si>
    <t>20173160427</t>
  </si>
  <si>
    <t>蒋丹阳</t>
  </si>
  <si>
    <t>20173160428</t>
  </si>
  <si>
    <t>马飞飞</t>
  </si>
  <si>
    <t>20173160429</t>
  </si>
  <si>
    <t>赵艺璇</t>
  </si>
  <si>
    <t>20173160430</t>
  </si>
  <si>
    <t>邢力丹</t>
  </si>
  <si>
    <t>20173160431</t>
  </si>
  <si>
    <t>申玉璐</t>
  </si>
  <si>
    <t>20173160432</t>
  </si>
  <si>
    <t>李诗瑶</t>
  </si>
  <si>
    <t>20173332116</t>
  </si>
  <si>
    <t>李晓叶</t>
  </si>
  <si>
    <t>20173371202</t>
  </si>
  <si>
    <t>邢彪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</si>
  <si>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</si>
  <si>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</si>
  <si>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</si>
  <si>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</si>
  <si>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</si>
  <si>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</si>
  <si>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</si>
  <si>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</si>
  <si>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</si>
  <si>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</si>
  <si>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</si>
  <si>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</si>
  <si>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</si>
  <si>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</si>
  <si>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C</t>
  </si>
  <si>
    <t>B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</si>
</sst>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2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5" fillId="10" borderId="2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  <xf numFmtId="0" fontId="2" fillId="2" borderId="1" xfId="0" applyFont="1" applyFill="1" applyBorder="1" applyAlignment="1" applyProtection="1" quotePrefix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5.xml"/><Relationship Id="rId8" Type="http://schemas.openxmlformats.org/officeDocument/2006/relationships/externalLink" Target="externalLinks/externalLink4.xml"/><Relationship Id="rId7" Type="http://schemas.openxmlformats.org/officeDocument/2006/relationships/externalLink" Target="externalLinks/externalLink3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esktop\&#26032;&#24314;&#25991;&#20214;&#22841;\1&#29677;&#32508;&#2797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esktop\&#26032;&#24314;&#25991;&#20214;&#22841;\&#32508;&#21512;&#27979;&#35780;%20%202&#296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esktop\&#26032;&#24314;&#25991;&#20214;&#22841;\4&#29677;&#32508;&#21512;&#27979;&#35780;&#25104;&#324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esktop\&#26032;&#24314;&#25991;&#20214;&#22841;\2017&#32423;&#25252;&#29702;03%20&#32508;&#27979;&#25104;&#32489;%20.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20173160101</v>
          </cell>
          <cell r="B3" t="str">
            <v>胡永权</v>
          </cell>
          <cell r="C3">
            <v>65.1428571428571</v>
          </cell>
        </row>
        <row r="4">
          <cell r="A4" t="str">
            <v>20173160102</v>
          </cell>
          <cell r="B4" t="str">
            <v>周顺</v>
          </cell>
          <cell r="C4">
            <v>66</v>
          </cell>
        </row>
        <row r="5">
          <cell r="A5" t="str">
            <v>20173160103</v>
          </cell>
          <cell r="B5" t="str">
            <v>申孟祥</v>
          </cell>
          <cell r="C5">
            <v>58.2857142857143</v>
          </cell>
        </row>
        <row r="6">
          <cell r="A6" t="str">
            <v>20173160104</v>
          </cell>
          <cell r="B6" t="str">
            <v>寿茹姻</v>
          </cell>
          <cell r="C6">
            <v>54.4285714285714</v>
          </cell>
        </row>
        <row r="7">
          <cell r="A7" t="str">
            <v>20173160105</v>
          </cell>
          <cell r="B7" t="str">
            <v>赵亚茹</v>
          </cell>
          <cell r="C7">
            <v>70.1428571428571</v>
          </cell>
        </row>
        <row r="8">
          <cell r="A8" t="str">
            <v>20173160106</v>
          </cell>
          <cell r="B8" t="str">
            <v>常星星</v>
          </cell>
          <cell r="C8">
            <v>69</v>
          </cell>
        </row>
        <row r="9">
          <cell r="A9" t="str">
            <v>20173160107</v>
          </cell>
          <cell r="B9" t="str">
            <v>代丹丹</v>
          </cell>
          <cell r="C9">
            <v>60.2857142857143</v>
          </cell>
        </row>
        <row r="10">
          <cell r="A10" t="str">
            <v>20173160108</v>
          </cell>
          <cell r="B10" t="str">
            <v>刁香玲</v>
          </cell>
          <cell r="C10">
            <v>67</v>
          </cell>
        </row>
        <row r="11">
          <cell r="A11" t="str">
            <v>20173160109</v>
          </cell>
          <cell r="B11" t="str">
            <v>葛岩</v>
          </cell>
          <cell r="C11">
            <v>58.4285714285714</v>
          </cell>
        </row>
        <row r="12">
          <cell r="A12" t="str">
            <v>20173160111</v>
          </cell>
          <cell r="B12" t="str">
            <v>魏晓菲</v>
          </cell>
          <cell r="C12">
            <v>77.5714285714286</v>
          </cell>
        </row>
        <row r="13">
          <cell r="A13" t="str">
            <v>20173160112</v>
          </cell>
          <cell r="B13" t="str">
            <v>漆仲霞</v>
          </cell>
          <cell r="C13">
            <v>69.5714285714286</v>
          </cell>
        </row>
        <row r="14">
          <cell r="A14" t="str">
            <v>20173160113</v>
          </cell>
          <cell r="B14" t="str">
            <v>朱梦珂</v>
          </cell>
          <cell r="C14">
            <v>62.1428571428571</v>
          </cell>
        </row>
        <row r="15">
          <cell r="A15" t="str">
            <v>20173160114</v>
          </cell>
          <cell r="B15" t="str">
            <v>侯文然</v>
          </cell>
          <cell r="C15">
            <v>73.7142857142857</v>
          </cell>
        </row>
        <row r="16">
          <cell r="A16" t="str">
            <v>20173160115</v>
          </cell>
          <cell r="B16" t="str">
            <v>杨艳霞</v>
          </cell>
          <cell r="C16">
            <v>72</v>
          </cell>
        </row>
        <row r="17">
          <cell r="A17" t="str">
            <v>20173160116</v>
          </cell>
          <cell r="B17" t="str">
            <v>赖丛娜</v>
          </cell>
          <cell r="C17">
            <v>70</v>
          </cell>
        </row>
        <row r="18">
          <cell r="A18" t="str">
            <v>20173160117</v>
          </cell>
          <cell r="B18" t="str">
            <v>张瑞</v>
          </cell>
          <cell r="C18">
            <v>64.8571428571429</v>
          </cell>
        </row>
        <row r="19">
          <cell r="A19" t="str">
            <v>20173160118</v>
          </cell>
          <cell r="B19" t="str">
            <v>黄婷泽</v>
          </cell>
          <cell r="C19">
            <v>59.5714285714286</v>
          </cell>
        </row>
        <row r="20">
          <cell r="A20" t="str">
            <v>20173160119</v>
          </cell>
          <cell r="B20" t="str">
            <v>胥文倩</v>
          </cell>
          <cell r="C20">
            <v>72.5714285714286</v>
          </cell>
        </row>
        <row r="21">
          <cell r="A21" t="str">
            <v>20173160120</v>
          </cell>
          <cell r="B21" t="str">
            <v>杨嵘</v>
          </cell>
          <cell r="C21">
            <v>71.8571428571429</v>
          </cell>
        </row>
        <row r="22">
          <cell r="A22" t="str">
            <v>20173160121</v>
          </cell>
          <cell r="B22" t="str">
            <v>王佳佳</v>
          </cell>
          <cell r="C22">
            <v>66.7142857142857</v>
          </cell>
        </row>
        <row r="23">
          <cell r="A23" t="str">
            <v>20173160122</v>
          </cell>
          <cell r="B23" t="str">
            <v>霍明欣</v>
          </cell>
          <cell r="C23">
            <v>64.4285714285714</v>
          </cell>
        </row>
        <row r="24">
          <cell r="A24" t="str">
            <v>20173160123</v>
          </cell>
          <cell r="B24" t="str">
            <v>刘晓宇</v>
          </cell>
          <cell r="C24">
            <v>56.8571428571429</v>
          </cell>
        </row>
        <row r="25">
          <cell r="A25" t="str">
            <v>20173160124</v>
          </cell>
          <cell r="B25" t="str">
            <v>赵姗</v>
          </cell>
          <cell r="C25">
            <v>61.7142857142857</v>
          </cell>
        </row>
        <row r="26">
          <cell r="A26" t="str">
            <v>20173160125</v>
          </cell>
          <cell r="B26" t="str">
            <v>贾梦伟</v>
          </cell>
          <cell r="C26">
            <v>74</v>
          </cell>
        </row>
        <row r="27">
          <cell r="A27" t="str">
            <v>20173160126</v>
          </cell>
          <cell r="B27" t="str">
            <v>张闪闪</v>
          </cell>
          <cell r="C27">
            <v>68.4285714285714</v>
          </cell>
        </row>
        <row r="28">
          <cell r="A28" t="str">
            <v>20173160127</v>
          </cell>
          <cell r="B28" t="str">
            <v>刘茹</v>
          </cell>
          <cell r="C28">
            <v>72.8571428571429</v>
          </cell>
        </row>
        <row r="29">
          <cell r="A29" t="str">
            <v>20173160128</v>
          </cell>
          <cell r="B29" t="str">
            <v>常子涵</v>
          </cell>
          <cell r="C29">
            <v>58.7142857142857</v>
          </cell>
        </row>
        <row r="30">
          <cell r="A30" t="str">
            <v>20173160129</v>
          </cell>
          <cell r="B30" t="str">
            <v>苗鑫</v>
          </cell>
          <cell r="C30">
            <v>74.5714285714286</v>
          </cell>
        </row>
        <row r="31">
          <cell r="A31" t="str">
            <v>20173160130</v>
          </cell>
          <cell r="B31" t="str">
            <v>杨慧</v>
          </cell>
          <cell r="C31">
            <v>62.4285714285714</v>
          </cell>
        </row>
        <row r="32">
          <cell r="A32" t="str">
            <v>20173160131</v>
          </cell>
          <cell r="B32" t="str">
            <v>李梦情</v>
          </cell>
          <cell r="C32">
            <v>69.1428571428571</v>
          </cell>
        </row>
        <row r="33">
          <cell r="A33" t="str">
            <v>20173160132</v>
          </cell>
          <cell r="B33" t="str">
            <v>张玉</v>
          </cell>
          <cell r="C33">
            <v>73.2857142857143</v>
          </cell>
        </row>
        <row r="34">
          <cell r="A34">
            <v>20173332123</v>
          </cell>
          <cell r="B34" t="str">
            <v>孙旭</v>
          </cell>
          <cell r="C34">
            <v>69.5714285714286</v>
          </cell>
        </row>
        <row r="35">
          <cell r="A35" t="str">
            <v>20173371201</v>
          </cell>
          <cell r="B35" t="str">
            <v>张天豪</v>
          </cell>
          <cell r="C35">
            <v>49.2857142857143</v>
          </cell>
        </row>
        <row r="36">
          <cell r="A36" t="str">
            <v>20173371307</v>
          </cell>
          <cell r="B36" t="str">
            <v>李晶晶</v>
          </cell>
          <cell r="C36">
            <v>61.2857142857143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20173160101</v>
          </cell>
          <cell r="B3" t="str">
            <v>胡永权</v>
          </cell>
        </row>
        <row r="3">
          <cell r="D3" t="str">
            <v>合格</v>
          </cell>
          <cell r="E3" t="str">
            <v>得分</v>
          </cell>
          <cell r="F3">
            <v>72</v>
          </cell>
          <cell r="G3">
            <v>93.8</v>
          </cell>
          <cell r="H3">
            <v>76.69</v>
          </cell>
        </row>
        <row r="4">
          <cell r="A4" t="str">
            <v>20173160102</v>
          </cell>
          <cell r="B4" t="str">
            <v>周顺</v>
          </cell>
        </row>
        <row r="4">
          <cell r="D4" t="str">
            <v>合格</v>
          </cell>
          <cell r="E4" t="str">
            <v>得分</v>
          </cell>
          <cell r="F4">
            <v>78.5</v>
          </cell>
          <cell r="G4">
            <v>72</v>
          </cell>
          <cell r="H4">
            <v>82.1</v>
          </cell>
        </row>
        <row r="5">
          <cell r="A5" t="str">
            <v>20173160103</v>
          </cell>
          <cell r="B5" t="str">
            <v>申孟祥</v>
          </cell>
        </row>
        <row r="5">
          <cell r="D5" t="str">
            <v>合格</v>
          </cell>
          <cell r="E5" t="str">
            <v>得分</v>
          </cell>
          <cell r="F5">
            <v>60</v>
          </cell>
        </row>
        <row r="5">
          <cell r="H5">
            <v>60</v>
          </cell>
        </row>
        <row r="6">
          <cell r="A6" t="str">
            <v>20173160104</v>
          </cell>
          <cell r="B6" t="str">
            <v>寿茹姻</v>
          </cell>
        </row>
        <row r="6">
          <cell r="D6" t="str">
            <v>合格</v>
          </cell>
          <cell r="E6" t="str">
            <v>得分</v>
          </cell>
          <cell r="F6">
            <v>72</v>
          </cell>
          <cell r="G6">
            <v>90.6</v>
          </cell>
          <cell r="H6">
            <v>76.53</v>
          </cell>
        </row>
        <row r="7">
          <cell r="A7" t="str">
            <v>20173160105</v>
          </cell>
          <cell r="B7" t="str">
            <v>赵亚茹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 t="str">
            <v>20173160106</v>
          </cell>
          <cell r="B8" t="str">
            <v>常星星</v>
          </cell>
        </row>
        <row r="8">
          <cell r="D8" t="str">
            <v>合格</v>
          </cell>
          <cell r="E8" t="str">
            <v>得分</v>
          </cell>
          <cell r="F8">
            <v>62</v>
          </cell>
          <cell r="G8">
            <v>79.6</v>
          </cell>
          <cell r="H8">
            <v>65.98</v>
          </cell>
        </row>
        <row r="9">
          <cell r="A9" t="str">
            <v>20173160107</v>
          </cell>
          <cell r="B9" t="str">
            <v>代丹丹</v>
          </cell>
        </row>
        <row r="9">
          <cell r="D9" t="str">
            <v>合格</v>
          </cell>
          <cell r="E9" t="str">
            <v>得分</v>
          </cell>
          <cell r="F9">
            <v>60</v>
          </cell>
        </row>
        <row r="9">
          <cell r="H9">
            <v>60</v>
          </cell>
        </row>
        <row r="10">
          <cell r="A10" t="str">
            <v>20173160108</v>
          </cell>
          <cell r="B10" t="str">
            <v>刁香玲</v>
          </cell>
        </row>
        <row r="10">
          <cell r="D10" t="str">
            <v>合格</v>
          </cell>
          <cell r="E10" t="str">
            <v>得分</v>
          </cell>
          <cell r="F10">
            <v>62</v>
          </cell>
          <cell r="G10">
            <v>80.2</v>
          </cell>
          <cell r="H10">
            <v>66.01</v>
          </cell>
        </row>
        <row r="11">
          <cell r="A11" t="str">
            <v>20173160109</v>
          </cell>
          <cell r="B11" t="str">
            <v>葛岩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20173160111</v>
          </cell>
          <cell r="B12" t="str">
            <v>魏晓菲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 t="str">
            <v>20173160112</v>
          </cell>
          <cell r="B13" t="str">
            <v>漆仲霞</v>
          </cell>
        </row>
        <row r="13">
          <cell r="D13" t="str">
            <v>合格</v>
          </cell>
          <cell r="E13" t="str">
            <v>得分</v>
          </cell>
          <cell r="F13">
            <v>62</v>
          </cell>
          <cell r="G13">
            <v>84.8</v>
          </cell>
          <cell r="H13">
            <v>66.24</v>
          </cell>
        </row>
        <row r="14">
          <cell r="A14" t="str">
            <v>20173160113</v>
          </cell>
          <cell r="B14" t="str">
            <v>朱梦珂</v>
          </cell>
        </row>
        <row r="14">
          <cell r="D14" t="str">
            <v>合格</v>
          </cell>
          <cell r="E14" t="str">
            <v>得分</v>
          </cell>
          <cell r="F14">
            <v>62</v>
          </cell>
          <cell r="G14">
            <v>78.4</v>
          </cell>
          <cell r="H14">
            <v>65.92</v>
          </cell>
        </row>
        <row r="15">
          <cell r="A15" t="str">
            <v>20173160114</v>
          </cell>
          <cell r="B15" t="str">
            <v>侯文然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 t="str">
            <v>20173160115</v>
          </cell>
          <cell r="B16" t="str">
            <v>杨艳霞</v>
          </cell>
        </row>
        <row r="16">
          <cell r="D16" t="str">
            <v>合格</v>
          </cell>
          <cell r="E16" t="str">
            <v>得分</v>
          </cell>
          <cell r="F16">
            <v>62</v>
          </cell>
          <cell r="G16">
            <v>75</v>
          </cell>
          <cell r="H16">
            <v>65.75</v>
          </cell>
        </row>
        <row r="17">
          <cell r="A17" t="str">
            <v>20173160116</v>
          </cell>
          <cell r="B17" t="str">
            <v>赖丛娜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 t="str">
            <v>20173160117</v>
          </cell>
          <cell r="B18" t="str">
            <v>张瑞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 t="str">
            <v>20173160118</v>
          </cell>
          <cell r="B19" t="str">
            <v>黄婷泽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 t="str">
            <v>20173160119</v>
          </cell>
          <cell r="B20" t="str">
            <v>胥文倩</v>
          </cell>
        </row>
        <row r="20">
          <cell r="D20" t="str">
            <v>合格</v>
          </cell>
          <cell r="E20" t="str">
            <v>得分</v>
          </cell>
          <cell r="F20">
            <v>78.5</v>
          </cell>
          <cell r="G20">
            <v>57.6</v>
          </cell>
          <cell r="H20">
            <v>81.38</v>
          </cell>
        </row>
        <row r="21">
          <cell r="A21" t="str">
            <v>20173160120</v>
          </cell>
          <cell r="B21" t="str">
            <v>杨嵘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 t="str">
            <v>20173160121</v>
          </cell>
          <cell r="B22" t="str">
            <v>王佳佳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 t="str">
            <v>20173160122</v>
          </cell>
          <cell r="B23" t="str">
            <v>霍明欣</v>
          </cell>
        </row>
        <row r="23">
          <cell r="D23" t="str">
            <v>合格</v>
          </cell>
          <cell r="E23" t="str">
            <v>得分</v>
          </cell>
          <cell r="F23">
            <v>78.5</v>
          </cell>
          <cell r="G23">
            <v>57.6</v>
          </cell>
          <cell r="H23">
            <v>81.38</v>
          </cell>
        </row>
        <row r="24">
          <cell r="A24" t="str">
            <v>20173160123</v>
          </cell>
          <cell r="B24" t="str">
            <v>刘晓宇</v>
          </cell>
        </row>
        <row r="24">
          <cell r="D24" t="str">
            <v>合格</v>
          </cell>
          <cell r="E24" t="str">
            <v>得分</v>
          </cell>
          <cell r="F24">
            <v>62</v>
          </cell>
          <cell r="G24">
            <v>76.8</v>
          </cell>
          <cell r="H24">
            <v>65.84</v>
          </cell>
        </row>
        <row r="25">
          <cell r="A25" t="str">
            <v>20173160124</v>
          </cell>
          <cell r="B25" t="str">
            <v>赵姗</v>
          </cell>
        </row>
        <row r="25">
          <cell r="D25" t="str">
            <v>合格</v>
          </cell>
          <cell r="E25" t="str">
            <v>得分</v>
          </cell>
          <cell r="F25">
            <v>60</v>
          </cell>
        </row>
        <row r="25">
          <cell r="H25">
            <v>60</v>
          </cell>
        </row>
        <row r="26">
          <cell r="A26" t="str">
            <v>20173160125</v>
          </cell>
          <cell r="B26" t="str">
            <v>贾梦伟</v>
          </cell>
        </row>
        <row r="26">
          <cell r="D26" t="str">
            <v>合格</v>
          </cell>
          <cell r="E26" t="str">
            <v>得分</v>
          </cell>
          <cell r="F26">
            <v>72</v>
          </cell>
          <cell r="G26">
            <v>96.2</v>
          </cell>
          <cell r="H26">
            <v>76.81</v>
          </cell>
        </row>
        <row r="27">
          <cell r="A27" t="str">
            <v>20173160126</v>
          </cell>
          <cell r="B27" t="str">
            <v>张闪闪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 t="str">
            <v>20173160127</v>
          </cell>
          <cell r="B28" t="str">
            <v>刘茹</v>
          </cell>
        </row>
        <row r="28">
          <cell r="D28" t="str">
            <v>合格</v>
          </cell>
          <cell r="E28" t="str">
            <v>得分</v>
          </cell>
          <cell r="F28">
            <v>60</v>
          </cell>
        </row>
        <row r="28">
          <cell r="H28">
            <v>60</v>
          </cell>
        </row>
        <row r="29">
          <cell r="A29" t="str">
            <v>20173160128</v>
          </cell>
          <cell r="B29" t="str">
            <v>常子涵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 t="str">
            <v>20173160129</v>
          </cell>
          <cell r="B30" t="str">
            <v>苗鑫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 t="str">
            <v>20173160130</v>
          </cell>
          <cell r="B31" t="str">
            <v>杨慧</v>
          </cell>
        </row>
        <row r="31">
          <cell r="D31" t="str">
            <v>合格</v>
          </cell>
          <cell r="E31" t="str">
            <v>得分</v>
          </cell>
          <cell r="F31">
            <v>60</v>
          </cell>
        </row>
        <row r="31">
          <cell r="H31">
            <v>60</v>
          </cell>
        </row>
        <row r="32">
          <cell r="A32" t="str">
            <v>20173160131</v>
          </cell>
          <cell r="B32" t="str">
            <v>李梦情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 t="str">
            <v>20173160132</v>
          </cell>
          <cell r="B33" t="str">
            <v>张玉</v>
          </cell>
        </row>
        <row r="33">
          <cell r="D33" t="str">
            <v>合格</v>
          </cell>
          <cell r="E33" t="str">
            <v>得分</v>
          </cell>
          <cell r="F33">
            <v>60</v>
          </cell>
        </row>
        <row r="33">
          <cell r="H33">
            <v>60</v>
          </cell>
        </row>
        <row r="34">
          <cell r="A34">
            <v>20173332123</v>
          </cell>
          <cell r="B34" t="str">
            <v>孙旭</v>
          </cell>
        </row>
        <row r="34">
          <cell r="D34" t="str">
            <v>合格</v>
          </cell>
          <cell r="E34" t="str">
            <v>得分</v>
          </cell>
          <cell r="F34">
            <v>60</v>
          </cell>
        </row>
        <row r="34">
          <cell r="H34">
            <v>60</v>
          </cell>
        </row>
        <row r="35">
          <cell r="A35" t="str">
            <v>20173371201</v>
          </cell>
          <cell r="B35" t="str">
            <v>张天豪</v>
          </cell>
        </row>
        <row r="35">
          <cell r="D35" t="str">
            <v>合格</v>
          </cell>
          <cell r="E35" t="str">
            <v>得分</v>
          </cell>
          <cell r="F35">
            <v>78.5</v>
          </cell>
          <cell r="G35">
            <v>28.8</v>
          </cell>
          <cell r="H35">
            <v>79.94</v>
          </cell>
        </row>
        <row r="36">
          <cell r="A36" t="str">
            <v>20173371307</v>
          </cell>
          <cell r="B36" t="str">
            <v>李晶晶</v>
          </cell>
        </row>
        <row r="36">
          <cell r="D36" t="str">
            <v>合格</v>
          </cell>
          <cell r="E36" t="str">
            <v>得分</v>
          </cell>
          <cell r="F36">
            <v>78.5</v>
          </cell>
          <cell r="G36">
            <v>43.2</v>
          </cell>
          <cell r="H36">
            <v>80.66</v>
          </cell>
        </row>
        <row r="37">
          <cell r="E37" t="str">
            <v>得分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20173160101</v>
          </cell>
          <cell r="B3" t="str">
            <v>胡永权</v>
          </cell>
          <cell r="C3" t="str">
            <v>赋分</v>
          </cell>
        </row>
        <row r="3">
          <cell r="F3">
            <v>0</v>
          </cell>
          <cell r="G3">
            <v>1</v>
          </cell>
          <cell r="H3">
            <v>100</v>
          </cell>
          <cell r="I3">
            <v>1</v>
          </cell>
        </row>
        <row r="4">
          <cell r="A4" t="str">
            <v>20173160102</v>
          </cell>
          <cell r="B4" t="str">
            <v>周顺</v>
          </cell>
          <cell r="C4" t="str">
            <v>赋分</v>
          </cell>
        </row>
        <row r="4">
          <cell r="E4">
            <v>0.85</v>
          </cell>
          <cell r="F4">
            <v>2</v>
          </cell>
          <cell r="G4">
            <v>2</v>
          </cell>
          <cell r="H4">
            <v>485</v>
          </cell>
          <cell r="I4">
            <v>4.85</v>
          </cell>
        </row>
        <row r="5">
          <cell r="A5" t="str">
            <v>20173160103</v>
          </cell>
          <cell r="B5" t="str">
            <v>申孟祥</v>
          </cell>
          <cell r="C5" t="str">
            <v>赋分</v>
          </cell>
        </row>
        <row r="5">
          <cell r="G5">
            <v>1</v>
          </cell>
          <cell r="H5">
            <v>100</v>
          </cell>
          <cell r="I5">
            <v>1</v>
          </cell>
        </row>
        <row r="6">
          <cell r="A6" t="str">
            <v>20173160104</v>
          </cell>
          <cell r="B6" t="str">
            <v>寿茹姻</v>
          </cell>
          <cell r="C6" t="str">
            <v>赋分</v>
          </cell>
        </row>
        <row r="6">
          <cell r="G6">
            <v>2</v>
          </cell>
          <cell r="H6">
            <v>200</v>
          </cell>
          <cell r="I6">
            <v>2</v>
          </cell>
        </row>
        <row r="7">
          <cell r="A7" t="str">
            <v>20173160105</v>
          </cell>
          <cell r="B7" t="str">
            <v>赵亚茹</v>
          </cell>
          <cell r="C7" t="str">
            <v>赋分</v>
          </cell>
        </row>
        <row r="7">
          <cell r="G7">
            <v>3</v>
          </cell>
          <cell r="H7">
            <v>300</v>
          </cell>
          <cell r="I7">
            <v>3</v>
          </cell>
        </row>
        <row r="8">
          <cell r="A8" t="str">
            <v>20173160106</v>
          </cell>
          <cell r="B8" t="str">
            <v>常星星</v>
          </cell>
          <cell r="C8" t="str">
            <v>赋分</v>
          </cell>
        </row>
        <row r="8">
          <cell r="G8">
            <v>3</v>
          </cell>
          <cell r="H8">
            <v>300</v>
          </cell>
          <cell r="I8">
            <v>3</v>
          </cell>
        </row>
        <row r="9">
          <cell r="A9" t="str">
            <v>20173160107</v>
          </cell>
          <cell r="B9" t="str">
            <v>代丹丹</v>
          </cell>
          <cell r="C9" t="str">
            <v>赋分</v>
          </cell>
        </row>
        <row r="9">
          <cell r="G9">
            <v>2</v>
          </cell>
          <cell r="H9">
            <v>200</v>
          </cell>
          <cell r="I9">
            <v>2</v>
          </cell>
        </row>
        <row r="10">
          <cell r="A10" t="str">
            <v>20173160108</v>
          </cell>
          <cell r="B10" t="str">
            <v>刁香玲</v>
          </cell>
          <cell r="C10" t="str">
            <v>赋分</v>
          </cell>
        </row>
        <row r="10">
          <cell r="E10">
            <v>0.8</v>
          </cell>
        </row>
        <row r="10">
          <cell r="G10">
            <v>2</v>
          </cell>
          <cell r="H10">
            <v>280</v>
          </cell>
          <cell r="I10">
            <v>2.8</v>
          </cell>
        </row>
        <row r="11">
          <cell r="A11" t="str">
            <v>20173160109</v>
          </cell>
          <cell r="B11" t="str">
            <v>葛岩</v>
          </cell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A12" t="str">
            <v>20173160111</v>
          </cell>
          <cell r="B12" t="str">
            <v>魏晓菲</v>
          </cell>
          <cell r="C12" t="str">
            <v>赋分</v>
          </cell>
        </row>
        <row r="12">
          <cell r="G12">
            <v>1</v>
          </cell>
          <cell r="H12">
            <v>100</v>
          </cell>
          <cell r="I12">
            <v>1</v>
          </cell>
        </row>
        <row r="13">
          <cell r="A13" t="str">
            <v>20173160112</v>
          </cell>
          <cell r="B13" t="str">
            <v>漆仲霞</v>
          </cell>
          <cell r="C13" t="str">
            <v>赋分</v>
          </cell>
        </row>
        <row r="13">
          <cell r="H13">
            <v>0</v>
          </cell>
          <cell r="I13">
            <v>0</v>
          </cell>
        </row>
        <row r="14">
          <cell r="A14" t="str">
            <v>20173160113</v>
          </cell>
          <cell r="B14" t="str">
            <v>朱梦珂</v>
          </cell>
          <cell r="C14" t="str">
            <v>赋分</v>
          </cell>
        </row>
        <row r="14">
          <cell r="G14">
            <v>2</v>
          </cell>
          <cell r="H14">
            <v>200</v>
          </cell>
          <cell r="I14">
            <v>2</v>
          </cell>
        </row>
        <row r="15">
          <cell r="A15" t="str">
            <v>20173160114</v>
          </cell>
          <cell r="B15" t="str">
            <v>侯文然</v>
          </cell>
          <cell r="C15" t="str">
            <v>赋分</v>
          </cell>
        </row>
        <row r="15">
          <cell r="H15">
            <v>0</v>
          </cell>
          <cell r="I15">
            <v>0</v>
          </cell>
        </row>
        <row r="16">
          <cell r="A16" t="str">
            <v>20173160115</v>
          </cell>
          <cell r="B16" t="str">
            <v>杨艳霞</v>
          </cell>
          <cell r="C16" t="str">
            <v>赋分</v>
          </cell>
        </row>
        <row r="16">
          <cell r="E16">
            <v>0.8</v>
          </cell>
        </row>
        <row r="16">
          <cell r="G16">
            <v>1</v>
          </cell>
          <cell r="H16">
            <v>180</v>
          </cell>
          <cell r="I16">
            <v>1.8</v>
          </cell>
        </row>
        <row r="17">
          <cell r="A17" t="str">
            <v>20173160116</v>
          </cell>
          <cell r="B17" t="str">
            <v>赖丛娜</v>
          </cell>
          <cell r="C17" t="str">
            <v>赋分</v>
          </cell>
        </row>
        <row r="17">
          <cell r="H17">
            <v>0</v>
          </cell>
          <cell r="I17">
            <v>0</v>
          </cell>
        </row>
        <row r="18">
          <cell r="A18" t="str">
            <v>20173160117</v>
          </cell>
          <cell r="B18" t="str">
            <v>张瑞</v>
          </cell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A19" t="str">
            <v>20173160118</v>
          </cell>
          <cell r="B19" t="str">
            <v>黄婷泽</v>
          </cell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A20" t="str">
            <v>20173160119</v>
          </cell>
          <cell r="B20" t="str">
            <v>胥文倩</v>
          </cell>
          <cell r="C20" t="str">
            <v>赋分</v>
          </cell>
        </row>
        <row r="20">
          <cell r="E20">
            <v>1.6</v>
          </cell>
          <cell r="F20">
            <v>0.5</v>
          </cell>
          <cell r="G20">
            <v>3</v>
          </cell>
          <cell r="H20">
            <v>510</v>
          </cell>
          <cell r="I20">
            <v>5.1</v>
          </cell>
        </row>
        <row r="21">
          <cell r="A21" t="str">
            <v>20173160120</v>
          </cell>
          <cell r="B21" t="str">
            <v>杨嵘</v>
          </cell>
          <cell r="C21" t="str">
            <v>赋分</v>
          </cell>
        </row>
        <row r="21">
          <cell r="G21">
            <v>1</v>
          </cell>
          <cell r="H21">
            <v>100</v>
          </cell>
          <cell r="I21">
            <v>1</v>
          </cell>
        </row>
        <row r="22">
          <cell r="A22" t="str">
            <v>20173160121</v>
          </cell>
          <cell r="B22" t="str">
            <v>王佳佳</v>
          </cell>
          <cell r="C22" t="str">
            <v>赋分</v>
          </cell>
        </row>
        <row r="22">
          <cell r="E22">
            <v>0.5</v>
          </cell>
        </row>
        <row r="22">
          <cell r="G22">
            <v>2</v>
          </cell>
          <cell r="H22">
            <v>250</v>
          </cell>
          <cell r="I22">
            <v>2.5</v>
          </cell>
        </row>
        <row r="23">
          <cell r="A23" t="str">
            <v>20173160122</v>
          </cell>
          <cell r="B23" t="str">
            <v>霍明欣</v>
          </cell>
          <cell r="C23" t="str">
            <v>赋分</v>
          </cell>
        </row>
        <row r="23">
          <cell r="G23">
            <v>1</v>
          </cell>
          <cell r="H23">
            <v>100</v>
          </cell>
          <cell r="I23">
            <v>1</v>
          </cell>
        </row>
        <row r="24">
          <cell r="A24" t="str">
            <v>20173160123</v>
          </cell>
          <cell r="B24" t="str">
            <v>刘晓宇</v>
          </cell>
          <cell r="C24" t="str">
            <v>赋分</v>
          </cell>
        </row>
        <row r="24">
          <cell r="G24">
            <v>3</v>
          </cell>
          <cell r="H24">
            <v>300</v>
          </cell>
          <cell r="I24">
            <v>3</v>
          </cell>
        </row>
        <row r="25">
          <cell r="A25" t="str">
            <v>20173160124</v>
          </cell>
          <cell r="B25" t="str">
            <v>赵姗</v>
          </cell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A26" t="str">
            <v>20173160125</v>
          </cell>
          <cell r="B26" t="str">
            <v>贾梦伟</v>
          </cell>
          <cell r="C26" t="str">
            <v>赋分</v>
          </cell>
        </row>
        <row r="26">
          <cell r="F26">
            <v>2</v>
          </cell>
          <cell r="G26">
            <v>1</v>
          </cell>
          <cell r="H26">
            <v>300</v>
          </cell>
          <cell r="I26">
            <v>3</v>
          </cell>
        </row>
        <row r="27">
          <cell r="A27" t="str">
            <v>20173160126</v>
          </cell>
          <cell r="B27" t="str">
            <v>张闪闪</v>
          </cell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A28" t="str">
            <v>20173160127</v>
          </cell>
          <cell r="B28" t="str">
            <v>刘茹</v>
          </cell>
          <cell r="C28" t="str">
            <v>赋分</v>
          </cell>
        </row>
        <row r="28">
          <cell r="G28">
            <v>3</v>
          </cell>
          <cell r="H28">
            <v>300</v>
          </cell>
          <cell r="I28">
            <v>3</v>
          </cell>
        </row>
        <row r="29">
          <cell r="A29" t="str">
            <v>20173160128</v>
          </cell>
          <cell r="B29" t="str">
            <v>常子涵</v>
          </cell>
          <cell r="C29" t="str">
            <v>赋分</v>
          </cell>
        </row>
        <row r="29">
          <cell r="H29">
            <v>0</v>
          </cell>
          <cell r="I29">
            <v>0</v>
          </cell>
        </row>
        <row r="30">
          <cell r="A30" t="str">
            <v>20173160129</v>
          </cell>
          <cell r="B30" t="str">
            <v>苗鑫</v>
          </cell>
          <cell r="C30" t="str">
            <v>赋分</v>
          </cell>
        </row>
        <row r="30">
          <cell r="G30">
            <v>2</v>
          </cell>
          <cell r="H30">
            <v>200</v>
          </cell>
          <cell r="I30">
            <v>2</v>
          </cell>
        </row>
        <row r="31">
          <cell r="A31" t="str">
            <v>20173160130</v>
          </cell>
          <cell r="B31" t="str">
            <v>杨慧</v>
          </cell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A32" t="str">
            <v>20173160131</v>
          </cell>
          <cell r="B32" t="str">
            <v>李梦情</v>
          </cell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A33" t="str">
            <v>20173160132</v>
          </cell>
          <cell r="B33" t="str">
            <v>张玉</v>
          </cell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A34">
            <v>20173332123</v>
          </cell>
          <cell r="B34" t="str">
            <v>孙旭</v>
          </cell>
          <cell r="C34" t="str">
            <v>赋分</v>
          </cell>
        </row>
        <row r="34">
          <cell r="G34">
            <v>1</v>
          </cell>
          <cell r="H34">
            <v>100</v>
          </cell>
          <cell r="I34">
            <v>1</v>
          </cell>
        </row>
        <row r="35">
          <cell r="A35" t="str">
            <v>20173371201</v>
          </cell>
          <cell r="B35" t="str">
            <v>张天豪</v>
          </cell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A36" t="str">
            <v>20173371307</v>
          </cell>
          <cell r="B36" t="str">
            <v>李晶晶</v>
          </cell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>
            <v>20163332124</v>
          </cell>
          <cell r="B3" t="str">
            <v>刘晶</v>
          </cell>
          <cell r="C3">
            <v>69.4285714285714</v>
          </cell>
        </row>
        <row r="4">
          <cell r="A4">
            <v>20173160201</v>
          </cell>
          <cell r="B4" t="str">
            <v>柳晨阳</v>
          </cell>
          <cell r="C4">
            <v>60.5714285714286</v>
          </cell>
        </row>
        <row r="5">
          <cell r="A5">
            <v>20173160202</v>
          </cell>
          <cell r="B5" t="str">
            <v>代星晨</v>
          </cell>
          <cell r="C5">
            <v>63.2857142857143</v>
          </cell>
        </row>
        <row r="6">
          <cell r="A6">
            <v>20173160203</v>
          </cell>
          <cell r="B6" t="str">
            <v>张可</v>
          </cell>
          <cell r="C6">
            <v>64.2857142857143</v>
          </cell>
        </row>
        <row r="7">
          <cell r="A7">
            <v>20173160204</v>
          </cell>
          <cell r="B7" t="str">
            <v>李新宇</v>
          </cell>
          <cell r="C7">
            <v>69.8571428571429</v>
          </cell>
        </row>
        <row r="8">
          <cell r="A8">
            <v>20173160205</v>
          </cell>
          <cell r="B8" t="str">
            <v>任苗苗</v>
          </cell>
          <cell r="C8">
            <v>86.1428571428571</v>
          </cell>
        </row>
        <row r="9">
          <cell r="A9">
            <v>20173160207</v>
          </cell>
          <cell r="B9" t="str">
            <v>张岩丰</v>
          </cell>
          <cell r="C9">
            <v>78.4285714285714</v>
          </cell>
        </row>
        <row r="10">
          <cell r="A10">
            <v>20173160208</v>
          </cell>
          <cell r="B10" t="str">
            <v>李雪岩</v>
          </cell>
          <cell r="C10">
            <v>61.8571428571429</v>
          </cell>
        </row>
        <row r="11">
          <cell r="A11">
            <v>20173160209</v>
          </cell>
          <cell r="B11" t="str">
            <v>闫宇钊</v>
          </cell>
          <cell r="C11">
            <v>64.1428571428571</v>
          </cell>
        </row>
        <row r="12">
          <cell r="A12">
            <v>20173160210</v>
          </cell>
          <cell r="B12" t="str">
            <v>刘真真</v>
          </cell>
          <cell r="C12">
            <v>53.7142857142857</v>
          </cell>
        </row>
        <row r="13">
          <cell r="A13">
            <v>20173160211</v>
          </cell>
          <cell r="B13" t="str">
            <v>王梦瑶</v>
          </cell>
          <cell r="C13">
            <v>64.7142857142857</v>
          </cell>
        </row>
        <row r="14">
          <cell r="A14">
            <v>20173160212</v>
          </cell>
          <cell r="B14" t="str">
            <v>汪欣欣</v>
          </cell>
          <cell r="C14">
            <v>69</v>
          </cell>
        </row>
        <row r="15">
          <cell r="A15">
            <v>20173160213</v>
          </cell>
          <cell r="B15" t="str">
            <v>冯媛媛</v>
          </cell>
          <cell r="C15">
            <v>78</v>
          </cell>
        </row>
        <row r="16">
          <cell r="A16">
            <v>20173160214</v>
          </cell>
          <cell r="B16" t="str">
            <v>张玉洁</v>
          </cell>
          <cell r="C16">
            <v>64</v>
          </cell>
        </row>
        <row r="17">
          <cell r="A17">
            <v>20173160215</v>
          </cell>
          <cell r="B17" t="str">
            <v>杨红焱</v>
          </cell>
          <cell r="C17">
            <v>66.1428571428571</v>
          </cell>
        </row>
        <row r="18">
          <cell r="A18">
            <v>20173160216</v>
          </cell>
          <cell r="B18" t="str">
            <v>周婵媛</v>
          </cell>
          <cell r="C18">
            <v>58.7142857142857</v>
          </cell>
        </row>
        <row r="19">
          <cell r="A19">
            <v>20173160217</v>
          </cell>
          <cell r="B19" t="str">
            <v>丁秋慧</v>
          </cell>
          <cell r="C19">
            <v>69.7142857142857</v>
          </cell>
        </row>
        <row r="20">
          <cell r="A20">
            <v>20173160218</v>
          </cell>
          <cell r="B20" t="str">
            <v>刘宇晨</v>
          </cell>
          <cell r="C20">
            <v>63.7142857142857</v>
          </cell>
        </row>
        <row r="21">
          <cell r="A21">
            <v>20173160219</v>
          </cell>
          <cell r="B21" t="str">
            <v>李佳欣</v>
          </cell>
          <cell r="C21">
            <v>62.5714285714286</v>
          </cell>
        </row>
        <row r="22">
          <cell r="A22">
            <v>20173160220</v>
          </cell>
          <cell r="B22" t="str">
            <v>安宁</v>
          </cell>
          <cell r="C22">
            <v>61.5714285714286</v>
          </cell>
        </row>
        <row r="23">
          <cell r="A23">
            <v>20173160221</v>
          </cell>
          <cell r="B23" t="str">
            <v>张露露</v>
          </cell>
          <cell r="C23">
            <v>60.7142857142857</v>
          </cell>
        </row>
        <row r="24">
          <cell r="A24">
            <v>20173160222</v>
          </cell>
          <cell r="B24" t="str">
            <v>陈悦</v>
          </cell>
          <cell r="C24">
            <v>74.5714285714286</v>
          </cell>
        </row>
        <row r="25">
          <cell r="A25">
            <v>20173160223</v>
          </cell>
          <cell r="B25" t="str">
            <v>上官静怡</v>
          </cell>
          <cell r="C25">
            <v>67.2857142857143</v>
          </cell>
        </row>
        <row r="26">
          <cell r="A26">
            <v>20173160224</v>
          </cell>
          <cell r="B26" t="str">
            <v>贾佳怡</v>
          </cell>
          <cell r="C26">
            <v>56.7142857142857</v>
          </cell>
        </row>
        <row r="27">
          <cell r="A27">
            <v>20173160225</v>
          </cell>
          <cell r="B27" t="str">
            <v>吴子涵</v>
          </cell>
          <cell r="C27">
            <v>64.5714285714286</v>
          </cell>
        </row>
        <row r="28">
          <cell r="A28">
            <v>20173160226</v>
          </cell>
          <cell r="B28" t="str">
            <v>高伊凡</v>
          </cell>
          <cell r="C28">
            <v>73.2857142857143</v>
          </cell>
        </row>
        <row r="29">
          <cell r="A29">
            <v>20173160227</v>
          </cell>
          <cell r="B29" t="str">
            <v>董随新</v>
          </cell>
          <cell r="C29">
            <v>72</v>
          </cell>
        </row>
        <row r="30">
          <cell r="A30">
            <v>20173160228</v>
          </cell>
          <cell r="B30" t="str">
            <v>张欣蕊</v>
          </cell>
          <cell r="C30">
            <v>72.8571428571429</v>
          </cell>
        </row>
        <row r="31">
          <cell r="A31">
            <v>20173160229</v>
          </cell>
          <cell r="B31" t="str">
            <v>袁文博</v>
          </cell>
          <cell r="C31">
            <v>65.1428571428571</v>
          </cell>
        </row>
        <row r="32">
          <cell r="A32">
            <v>20173160230</v>
          </cell>
          <cell r="B32" t="str">
            <v>汪钇孜</v>
          </cell>
          <cell r="C32">
            <v>77.1428571428571</v>
          </cell>
        </row>
        <row r="33">
          <cell r="A33">
            <v>20173160231</v>
          </cell>
          <cell r="B33" t="str">
            <v>周薇</v>
          </cell>
          <cell r="C33">
            <v>59.5714285714286</v>
          </cell>
        </row>
        <row r="34">
          <cell r="A34">
            <v>20173160232</v>
          </cell>
          <cell r="B34" t="str">
            <v>张子欣</v>
          </cell>
          <cell r="C34">
            <v>73</v>
          </cell>
        </row>
        <row r="35">
          <cell r="A35">
            <v>20173160233</v>
          </cell>
          <cell r="B35" t="str">
            <v>刘知晴</v>
          </cell>
          <cell r="C35">
            <v>65</v>
          </cell>
        </row>
        <row r="36">
          <cell r="A36">
            <v>20173332118</v>
          </cell>
          <cell r="B36" t="str">
            <v>王树蕊</v>
          </cell>
          <cell r="C36">
            <v>65.2857142857143</v>
          </cell>
        </row>
        <row r="37">
          <cell r="A37">
            <v>20173332120</v>
          </cell>
          <cell r="B37" t="str">
            <v>刘冰冰</v>
          </cell>
          <cell r="C37">
            <v>73.5714285714286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>
            <v>20163332124</v>
          </cell>
          <cell r="B3" t="str">
            <v>刘晶</v>
          </cell>
        </row>
        <row r="3">
          <cell r="D3" t="str">
            <v>合格</v>
          </cell>
          <cell r="E3" t="str">
            <v>得分</v>
          </cell>
          <cell r="F3">
            <v>60</v>
          </cell>
        </row>
        <row r="3">
          <cell r="H3">
            <v>60</v>
          </cell>
        </row>
        <row r="4">
          <cell r="A4">
            <v>20173160201</v>
          </cell>
          <cell r="B4" t="str">
            <v>柳晨阳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>
            <v>20173160202</v>
          </cell>
          <cell r="B5" t="str">
            <v>代星晨</v>
          </cell>
        </row>
        <row r="5">
          <cell r="D5" t="str">
            <v>合格</v>
          </cell>
          <cell r="E5" t="str">
            <v>得分</v>
          </cell>
          <cell r="F5">
            <v>62</v>
          </cell>
          <cell r="G5">
            <v>87</v>
          </cell>
          <cell r="H5">
            <v>66.35</v>
          </cell>
        </row>
        <row r="6">
          <cell r="A6">
            <v>20173160203</v>
          </cell>
          <cell r="B6" t="str">
            <v>张可</v>
          </cell>
        </row>
        <row r="6">
          <cell r="D6" t="str">
            <v>合格</v>
          </cell>
          <cell r="E6" t="str">
            <v>得分</v>
          </cell>
          <cell r="F6">
            <v>62</v>
          </cell>
          <cell r="G6">
            <v>77.4</v>
          </cell>
          <cell r="H6">
            <v>65.87</v>
          </cell>
        </row>
        <row r="7">
          <cell r="A7">
            <v>20173160204</v>
          </cell>
          <cell r="B7" t="str">
            <v>李新宇</v>
          </cell>
        </row>
        <row r="7">
          <cell r="D7" t="str">
            <v>合格</v>
          </cell>
          <cell r="E7" t="str">
            <v>得分</v>
          </cell>
          <cell r="F7">
            <v>76.5</v>
          </cell>
          <cell r="G7">
            <v>98.8</v>
          </cell>
          <cell r="H7">
            <v>81.44</v>
          </cell>
        </row>
        <row r="8">
          <cell r="A8">
            <v>20173160205</v>
          </cell>
          <cell r="B8" t="str">
            <v>任苗苗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>
            <v>20173160207</v>
          </cell>
          <cell r="B9" t="str">
            <v>张岩丰</v>
          </cell>
        </row>
        <row r="9">
          <cell r="D9" t="str">
            <v>合格</v>
          </cell>
          <cell r="E9" t="str">
            <v>得分</v>
          </cell>
          <cell r="F9">
            <v>72</v>
          </cell>
          <cell r="G9">
            <v>92.2</v>
          </cell>
          <cell r="H9">
            <v>76.61</v>
          </cell>
        </row>
        <row r="10">
          <cell r="A10">
            <v>20173160208</v>
          </cell>
          <cell r="B10" t="str">
            <v>李雪岩</v>
          </cell>
        </row>
        <row r="10"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>
            <v>20173160209</v>
          </cell>
          <cell r="B11" t="str">
            <v>闫宇钊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>
            <v>20173160210</v>
          </cell>
          <cell r="B12" t="str">
            <v>刘真真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>
            <v>20173160211</v>
          </cell>
          <cell r="B13" t="str">
            <v>王梦瑶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>
            <v>20173160212</v>
          </cell>
          <cell r="B14" t="str">
            <v>汪欣欣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>
            <v>20173160213</v>
          </cell>
          <cell r="B15" t="str">
            <v>冯媛媛</v>
          </cell>
        </row>
        <row r="15">
          <cell r="D15" t="str">
            <v>合格</v>
          </cell>
          <cell r="E15" t="str">
            <v>得分</v>
          </cell>
          <cell r="F15">
            <v>60</v>
          </cell>
        </row>
        <row r="15">
          <cell r="H15">
            <v>60</v>
          </cell>
        </row>
        <row r="16">
          <cell r="A16">
            <v>20173160214</v>
          </cell>
          <cell r="B16" t="str">
            <v>张玉洁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>
            <v>20173160215</v>
          </cell>
          <cell r="B17" t="str">
            <v>杨红焱</v>
          </cell>
        </row>
        <row r="17">
          <cell r="D17" t="str">
            <v>合格</v>
          </cell>
          <cell r="E17" t="str">
            <v>得分</v>
          </cell>
          <cell r="F17">
            <v>62</v>
          </cell>
          <cell r="G17">
            <v>82</v>
          </cell>
          <cell r="H17">
            <v>66.1</v>
          </cell>
        </row>
        <row r="18">
          <cell r="A18">
            <v>20173160216</v>
          </cell>
          <cell r="B18" t="str">
            <v>周婵媛</v>
          </cell>
        </row>
        <row r="18">
          <cell r="D18" t="str">
            <v>合格</v>
          </cell>
          <cell r="E18" t="str">
            <v>得分</v>
          </cell>
          <cell r="F18">
            <v>62</v>
          </cell>
          <cell r="G18">
            <v>76.4</v>
          </cell>
          <cell r="H18">
            <v>65.82</v>
          </cell>
        </row>
        <row r="19">
          <cell r="A19">
            <v>20173160217</v>
          </cell>
          <cell r="B19" t="str">
            <v>丁秋慧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>
            <v>20173160218</v>
          </cell>
          <cell r="B20" t="str">
            <v>刘宇晨</v>
          </cell>
        </row>
        <row r="20">
          <cell r="D20" t="str">
            <v>合格</v>
          </cell>
          <cell r="E20" t="str">
            <v>得分</v>
          </cell>
          <cell r="F20">
            <v>62</v>
          </cell>
          <cell r="G20">
            <v>86.6</v>
          </cell>
          <cell r="H20">
            <v>66.33</v>
          </cell>
        </row>
        <row r="21">
          <cell r="A21">
            <v>20173160219</v>
          </cell>
          <cell r="B21" t="str">
            <v>李佳欣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>
            <v>20173160220</v>
          </cell>
          <cell r="B22" t="str">
            <v>安宁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>
            <v>20173160221</v>
          </cell>
          <cell r="B23" t="str">
            <v>张露露</v>
          </cell>
        </row>
        <row r="23">
          <cell r="D23" t="str">
            <v>合格</v>
          </cell>
          <cell r="E23" t="str">
            <v>得分</v>
          </cell>
          <cell r="F23">
            <v>72</v>
          </cell>
          <cell r="G23">
            <v>94.2</v>
          </cell>
          <cell r="H23">
            <v>76.71</v>
          </cell>
        </row>
        <row r="24">
          <cell r="A24">
            <v>20173160222</v>
          </cell>
          <cell r="B24" t="str">
            <v>陈悦</v>
          </cell>
          <cell r="C24">
            <v>-1</v>
          </cell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>
            <v>20173160223</v>
          </cell>
          <cell r="B25" t="str">
            <v>上官静怡</v>
          </cell>
        </row>
        <row r="25">
          <cell r="D25" t="str">
            <v>合格</v>
          </cell>
          <cell r="E25" t="str">
            <v>得分</v>
          </cell>
          <cell r="F25">
            <v>62</v>
          </cell>
          <cell r="G25">
            <v>89.6</v>
          </cell>
          <cell r="H25">
            <v>66.48</v>
          </cell>
        </row>
        <row r="26">
          <cell r="A26">
            <v>20173160224</v>
          </cell>
          <cell r="B26" t="str">
            <v>贾佳怡</v>
          </cell>
        </row>
        <row r="26">
          <cell r="D26" t="str">
            <v>合格</v>
          </cell>
          <cell r="E26" t="str">
            <v>得分</v>
          </cell>
          <cell r="F26">
            <v>62</v>
          </cell>
          <cell r="G26">
            <v>73.2</v>
          </cell>
          <cell r="H26">
            <v>65.66</v>
          </cell>
        </row>
        <row r="27">
          <cell r="A27">
            <v>20173160225</v>
          </cell>
          <cell r="B27" t="str">
            <v>吴子涵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>
            <v>20173160226</v>
          </cell>
          <cell r="B28" t="str">
            <v>高伊凡</v>
          </cell>
        </row>
        <row r="28">
          <cell r="D28" t="str">
            <v>合格</v>
          </cell>
          <cell r="E28" t="str">
            <v>得分</v>
          </cell>
          <cell r="F28">
            <v>60</v>
          </cell>
        </row>
        <row r="28">
          <cell r="H28">
            <v>60</v>
          </cell>
        </row>
        <row r="29">
          <cell r="A29">
            <v>20173160227</v>
          </cell>
          <cell r="B29" t="str">
            <v>董随新</v>
          </cell>
        </row>
        <row r="29">
          <cell r="D29" t="str">
            <v>合格</v>
          </cell>
          <cell r="E29" t="str">
            <v>得分</v>
          </cell>
          <cell r="F29">
            <v>62</v>
          </cell>
          <cell r="G29">
            <v>89</v>
          </cell>
          <cell r="H29">
            <v>66.45</v>
          </cell>
        </row>
        <row r="30">
          <cell r="A30">
            <v>20173160228</v>
          </cell>
          <cell r="B30" t="str">
            <v>张欣蕊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>
            <v>20173160229</v>
          </cell>
          <cell r="B31" t="str">
            <v>袁文博</v>
          </cell>
        </row>
        <row r="31">
          <cell r="D31" t="str">
            <v>合格</v>
          </cell>
          <cell r="E31" t="str">
            <v>得分</v>
          </cell>
          <cell r="F31">
            <v>72</v>
          </cell>
          <cell r="G31">
            <v>91.8</v>
          </cell>
          <cell r="H31">
            <v>76.59</v>
          </cell>
        </row>
        <row r="32">
          <cell r="A32">
            <v>20173160230</v>
          </cell>
          <cell r="B32" t="str">
            <v>汪钇孜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>
            <v>20173160231</v>
          </cell>
          <cell r="B33" t="str">
            <v>周薇</v>
          </cell>
        </row>
        <row r="33">
          <cell r="D33" t="str">
            <v>合格</v>
          </cell>
          <cell r="E33" t="str">
            <v>得分</v>
          </cell>
          <cell r="F33">
            <v>60</v>
          </cell>
        </row>
        <row r="33">
          <cell r="H33">
            <v>60</v>
          </cell>
        </row>
        <row r="34">
          <cell r="A34">
            <v>20173160232</v>
          </cell>
          <cell r="B34" t="str">
            <v>张子欣</v>
          </cell>
        </row>
        <row r="34">
          <cell r="D34" t="str">
            <v>合格</v>
          </cell>
          <cell r="E34" t="str">
            <v>得分</v>
          </cell>
          <cell r="F34">
            <v>60</v>
          </cell>
        </row>
        <row r="34">
          <cell r="H34">
            <v>60</v>
          </cell>
        </row>
        <row r="35">
          <cell r="A35">
            <v>20173160233</v>
          </cell>
          <cell r="B35" t="str">
            <v>刘知晴</v>
          </cell>
        </row>
        <row r="35">
          <cell r="D35" t="str">
            <v>合格</v>
          </cell>
          <cell r="E35" t="str">
            <v>得分</v>
          </cell>
          <cell r="F35">
            <v>78.5</v>
          </cell>
          <cell r="G35">
            <v>98.2</v>
          </cell>
          <cell r="H35">
            <v>83.41</v>
          </cell>
        </row>
        <row r="36">
          <cell r="A36">
            <v>20173332118</v>
          </cell>
          <cell r="B36" t="str">
            <v>王树蕊</v>
          </cell>
        </row>
        <row r="36">
          <cell r="D36" t="str">
            <v>合格</v>
          </cell>
          <cell r="E36" t="str">
            <v>得分</v>
          </cell>
          <cell r="F36">
            <v>60</v>
          </cell>
        </row>
        <row r="36">
          <cell r="H36">
            <v>60</v>
          </cell>
        </row>
        <row r="37">
          <cell r="A37">
            <v>20173332120</v>
          </cell>
          <cell r="B37" t="str">
            <v>刘冰冰</v>
          </cell>
        </row>
        <row r="37">
          <cell r="D37" t="str">
            <v>合格</v>
          </cell>
          <cell r="E37" t="str">
            <v>得分</v>
          </cell>
          <cell r="F37">
            <v>60</v>
          </cell>
        </row>
        <row r="37">
          <cell r="H37">
            <v>60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>
            <v>20163332124</v>
          </cell>
          <cell r="B3" t="str">
            <v>刘晶</v>
          </cell>
          <cell r="C3" t="str">
            <v>赋分</v>
          </cell>
        </row>
        <row r="3">
          <cell r="G3">
            <v>1</v>
          </cell>
          <cell r="H3">
            <v>100</v>
          </cell>
          <cell r="I3">
            <v>1</v>
          </cell>
        </row>
        <row r="4">
          <cell r="A4">
            <v>20173160201</v>
          </cell>
          <cell r="B4" t="str">
            <v>柳晨阳</v>
          </cell>
          <cell r="C4" t="str">
            <v>赋分</v>
          </cell>
        </row>
        <row r="4">
          <cell r="H4">
            <v>0</v>
          </cell>
          <cell r="I4">
            <v>0</v>
          </cell>
        </row>
        <row r="5">
          <cell r="A5">
            <v>20173160202</v>
          </cell>
          <cell r="B5" t="str">
            <v>代星晨</v>
          </cell>
          <cell r="C5" t="str">
            <v>赋分</v>
          </cell>
        </row>
        <row r="5">
          <cell r="G5">
            <v>2</v>
          </cell>
          <cell r="H5">
            <v>200</v>
          </cell>
          <cell r="I5">
            <v>2</v>
          </cell>
        </row>
        <row r="6">
          <cell r="A6">
            <v>20173160203</v>
          </cell>
          <cell r="B6" t="str">
            <v>张可</v>
          </cell>
          <cell r="C6" t="str">
            <v>赋分</v>
          </cell>
        </row>
        <row r="6">
          <cell r="G6">
            <v>1</v>
          </cell>
          <cell r="H6">
            <v>100</v>
          </cell>
          <cell r="I6">
            <v>1</v>
          </cell>
        </row>
        <row r="7">
          <cell r="A7">
            <v>20173160204</v>
          </cell>
          <cell r="B7" t="str">
            <v>李新宇</v>
          </cell>
          <cell r="C7" t="str">
            <v>赋分</v>
          </cell>
        </row>
        <row r="7">
          <cell r="F7">
            <v>1</v>
          </cell>
          <cell r="G7">
            <v>2</v>
          </cell>
          <cell r="H7">
            <v>300</v>
          </cell>
          <cell r="I7">
            <v>3</v>
          </cell>
        </row>
        <row r="8">
          <cell r="A8">
            <v>20173160205</v>
          </cell>
          <cell r="B8" t="str">
            <v>任苗苗</v>
          </cell>
          <cell r="C8" t="str">
            <v>赋分</v>
          </cell>
        </row>
        <row r="8">
          <cell r="E8">
            <v>0.1</v>
          </cell>
          <cell r="F8">
            <v>2</v>
          </cell>
          <cell r="G8">
            <v>3</v>
          </cell>
          <cell r="H8">
            <v>510</v>
          </cell>
          <cell r="I8">
            <v>5.1</v>
          </cell>
        </row>
        <row r="9">
          <cell r="A9">
            <v>20173160207</v>
          </cell>
          <cell r="B9" t="str">
            <v>张岩丰</v>
          </cell>
          <cell r="C9" t="str">
            <v>赋分</v>
          </cell>
        </row>
        <row r="9">
          <cell r="F9">
            <v>1</v>
          </cell>
          <cell r="G9">
            <v>3</v>
          </cell>
          <cell r="H9">
            <v>400</v>
          </cell>
          <cell r="I9">
            <v>4</v>
          </cell>
        </row>
        <row r="10">
          <cell r="A10">
            <v>20173160208</v>
          </cell>
          <cell r="B10" t="str">
            <v>李雪岩</v>
          </cell>
          <cell r="C10" t="str">
            <v>赋分</v>
          </cell>
        </row>
        <row r="10">
          <cell r="G10">
            <v>1</v>
          </cell>
          <cell r="H10">
            <v>100</v>
          </cell>
          <cell r="I10">
            <v>1</v>
          </cell>
        </row>
        <row r="11">
          <cell r="A11">
            <v>20173160209</v>
          </cell>
          <cell r="B11" t="str">
            <v>闫宇钊</v>
          </cell>
          <cell r="C11" t="str">
            <v>赋分</v>
          </cell>
        </row>
        <row r="11">
          <cell r="E11">
            <v>0.4</v>
          </cell>
        </row>
        <row r="11">
          <cell r="G11">
            <v>4</v>
          </cell>
          <cell r="H11">
            <v>440</v>
          </cell>
          <cell r="I11">
            <v>4.4</v>
          </cell>
        </row>
        <row r="12">
          <cell r="A12">
            <v>20173160210</v>
          </cell>
          <cell r="B12" t="str">
            <v>刘真真</v>
          </cell>
          <cell r="C12" t="str">
            <v>赋分</v>
          </cell>
        </row>
        <row r="12">
          <cell r="G12">
            <v>1</v>
          </cell>
          <cell r="H12">
            <v>100</v>
          </cell>
          <cell r="I12">
            <v>1</v>
          </cell>
        </row>
        <row r="13">
          <cell r="A13">
            <v>20173160211</v>
          </cell>
          <cell r="B13" t="str">
            <v>王梦瑶</v>
          </cell>
          <cell r="C13" t="str">
            <v>赋分</v>
          </cell>
        </row>
        <row r="13">
          <cell r="G13">
            <v>1</v>
          </cell>
          <cell r="H13">
            <v>100</v>
          </cell>
          <cell r="I13">
            <v>1</v>
          </cell>
        </row>
        <row r="14">
          <cell r="A14">
            <v>20173160212</v>
          </cell>
          <cell r="B14" t="str">
            <v>汪欣欣</v>
          </cell>
          <cell r="C14" t="str">
            <v>赋分</v>
          </cell>
        </row>
        <row r="14">
          <cell r="G14">
            <v>1</v>
          </cell>
          <cell r="H14">
            <v>100</v>
          </cell>
          <cell r="I14">
            <v>1</v>
          </cell>
        </row>
        <row r="15">
          <cell r="A15">
            <v>20173160213</v>
          </cell>
          <cell r="B15" t="str">
            <v>冯媛媛</v>
          </cell>
          <cell r="C15" t="str">
            <v>赋分</v>
          </cell>
        </row>
        <row r="15">
          <cell r="G15">
            <v>2</v>
          </cell>
          <cell r="H15">
            <v>200</v>
          </cell>
          <cell r="I15">
            <v>2</v>
          </cell>
        </row>
        <row r="16">
          <cell r="A16">
            <v>20173160214</v>
          </cell>
          <cell r="B16" t="str">
            <v>张玉洁</v>
          </cell>
          <cell r="C16" t="str">
            <v>赋分</v>
          </cell>
        </row>
        <row r="16">
          <cell r="G16">
            <v>3</v>
          </cell>
          <cell r="H16">
            <v>300</v>
          </cell>
          <cell r="I16">
            <v>3</v>
          </cell>
        </row>
        <row r="17">
          <cell r="A17">
            <v>20173160215</v>
          </cell>
          <cell r="B17" t="str">
            <v>杨红焱</v>
          </cell>
          <cell r="C17" t="str">
            <v>赋分</v>
          </cell>
        </row>
        <row r="17">
          <cell r="G17">
            <v>1</v>
          </cell>
          <cell r="H17">
            <v>100</v>
          </cell>
          <cell r="I17">
            <v>1</v>
          </cell>
        </row>
        <row r="18">
          <cell r="A18">
            <v>20173160216</v>
          </cell>
          <cell r="B18" t="str">
            <v>周婵媛</v>
          </cell>
          <cell r="C18" t="str">
            <v>赋分</v>
          </cell>
        </row>
        <row r="18">
          <cell r="G18">
            <v>1</v>
          </cell>
          <cell r="H18">
            <v>100</v>
          </cell>
          <cell r="I18">
            <v>1</v>
          </cell>
        </row>
        <row r="19">
          <cell r="A19">
            <v>20173160217</v>
          </cell>
          <cell r="B19" t="str">
            <v>丁秋慧</v>
          </cell>
          <cell r="C19" t="str">
            <v>赋分</v>
          </cell>
        </row>
        <row r="19">
          <cell r="G19">
            <v>1</v>
          </cell>
          <cell r="H19">
            <v>100</v>
          </cell>
          <cell r="I19">
            <v>1</v>
          </cell>
        </row>
        <row r="20">
          <cell r="A20">
            <v>20173160218</v>
          </cell>
          <cell r="B20" t="str">
            <v>刘宇晨</v>
          </cell>
          <cell r="C20" t="str">
            <v>赋分</v>
          </cell>
        </row>
        <row r="20">
          <cell r="G20">
            <v>1</v>
          </cell>
          <cell r="H20">
            <v>100</v>
          </cell>
          <cell r="I20">
            <v>1</v>
          </cell>
        </row>
        <row r="21">
          <cell r="A21">
            <v>20173160219</v>
          </cell>
          <cell r="B21" t="str">
            <v>李佳欣</v>
          </cell>
          <cell r="C21" t="str">
            <v>赋分</v>
          </cell>
        </row>
        <row r="21">
          <cell r="G21">
            <v>2</v>
          </cell>
          <cell r="H21">
            <v>200</v>
          </cell>
          <cell r="I21">
            <v>2</v>
          </cell>
        </row>
        <row r="22">
          <cell r="A22">
            <v>20173160220</v>
          </cell>
          <cell r="B22" t="str">
            <v>安宁</v>
          </cell>
          <cell r="C22" t="str">
            <v>赋分</v>
          </cell>
        </row>
        <row r="22">
          <cell r="G22">
            <v>1</v>
          </cell>
          <cell r="H22">
            <v>100</v>
          </cell>
          <cell r="I22">
            <v>1</v>
          </cell>
        </row>
        <row r="23">
          <cell r="A23">
            <v>20173160221</v>
          </cell>
          <cell r="B23" t="str">
            <v>张露露</v>
          </cell>
          <cell r="C23" t="str">
            <v>赋分</v>
          </cell>
        </row>
        <row r="23">
          <cell r="G23">
            <v>3</v>
          </cell>
          <cell r="H23">
            <v>300</v>
          </cell>
          <cell r="I23">
            <v>3</v>
          </cell>
        </row>
        <row r="24">
          <cell r="A24">
            <v>20173160222</v>
          </cell>
          <cell r="B24" t="str">
            <v>陈悦</v>
          </cell>
          <cell r="C24" t="str">
            <v>赋分</v>
          </cell>
        </row>
        <row r="24">
          <cell r="G24">
            <v>2</v>
          </cell>
          <cell r="H24">
            <v>200</v>
          </cell>
          <cell r="I24">
            <v>2</v>
          </cell>
        </row>
        <row r="25">
          <cell r="A25">
            <v>20173160223</v>
          </cell>
          <cell r="B25" t="str">
            <v>上官静怡</v>
          </cell>
          <cell r="C25" t="str">
            <v>赋分</v>
          </cell>
        </row>
        <row r="25">
          <cell r="F25">
            <v>1</v>
          </cell>
          <cell r="G25">
            <v>4</v>
          </cell>
          <cell r="H25">
            <v>500</v>
          </cell>
          <cell r="I25">
            <v>5</v>
          </cell>
        </row>
        <row r="26">
          <cell r="A26">
            <v>20173160224</v>
          </cell>
          <cell r="B26" t="str">
            <v>贾佳怡</v>
          </cell>
          <cell r="C26" t="str">
            <v>赋分</v>
          </cell>
        </row>
        <row r="26">
          <cell r="G26">
            <v>1</v>
          </cell>
          <cell r="H26">
            <v>100</v>
          </cell>
          <cell r="I26">
            <v>1</v>
          </cell>
        </row>
        <row r="27">
          <cell r="A27">
            <v>20173160225</v>
          </cell>
          <cell r="B27" t="str">
            <v>吴子涵</v>
          </cell>
          <cell r="C27" t="str">
            <v>赋分</v>
          </cell>
        </row>
        <row r="27">
          <cell r="G27">
            <v>3</v>
          </cell>
          <cell r="H27">
            <v>300</v>
          </cell>
          <cell r="I27">
            <v>3</v>
          </cell>
        </row>
        <row r="28">
          <cell r="A28">
            <v>20173160226</v>
          </cell>
          <cell r="B28" t="str">
            <v>高伊凡</v>
          </cell>
          <cell r="C28" t="str">
            <v>赋分</v>
          </cell>
        </row>
        <row r="28">
          <cell r="E28">
            <v>0.4</v>
          </cell>
        </row>
        <row r="28">
          <cell r="G28">
            <v>3</v>
          </cell>
          <cell r="H28">
            <v>340</v>
          </cell>
          <cell r="I28">
            <v>3.4</v>
          </cell>
        </row>
        <row r="29">
          <cell r="A29">
            <v>20173160227</v>
          </cell>
          <cell r="B29" t="str">
            <v>董随新</v>
          </cell>
          <cell r="C29" t="str">
            <v>赋分</v>
          </cell>
        </row>
        <row r="29">
          <cell r="G29">
            <v>1</v>
          </cell>
          <cell r="H29">
            <v>100</v>
          </cell>
          <cell r="I29">
            <v>1</v>
          </cell>
        </row>
        <row r="30">
          <cell r="A30">
            <v>20173160228</v>
          </cell>
          <cell r="B30" t="str">
            <v>张欣蕊</v>
          </cell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A31">
            <v>20173160229</v>
          </cell>
          <cell r="B31" t="str">
            <v>袁文博</v>
          </cell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A32">
            <v>20173160230</v>
          </cell>
          <cell r="B32" t="str">
            <v>汪钇孜</v>
          </cell>
          <cell r="C32" t="str">
            <v>赋分</v>
          </cell>
        </row>
        <row r="32">
          <cell r="G32">
            <v>1</v>
          </cell>
          <cell r="H32">
            <v>100</v>
          </cell>
          <cell r="I32">
            <v>1</v>
          </cell>
        </row>
        <row r="33">
          <cell r="A33">
            <v>20173160231</v>
          </cell>
          <cell r="B33" t="str">
            <v>周薇</v>
          </cell>
          <cell r="C33" t="str">
            <v>赋分</v>
          </cell>
        </row>
        <row r="33">
          <cell r="G33">
            <v>1</v>
          </cell>
          <cell r="H33">
            <v>100</v>
          </cell>
          <cell r="I33">
            <v>1</v>
          </cell>
        </row>
        <row r="34">
          <cell r="A34">
            <v>20173160232</v>
          </cell>
          <cell r="B34" t="str">
            <v>张子欣</v>
          </cell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A35">
            <v>20173160233</v>
          </cell>
          <cell r="B35" t="str">
            <v>刘知晴</v>
          </cell>
          <cell r="C35" t="str">
            <v>赋分</v>
          </cell>
        </row>
        <row r="35">
          <cell r="G35">
            <v>1</v>
          </cell>
          <cell r="H35">
            <v>100</v>
          </cell>
          <cell r="I35">
            <v>1</v>
          </cell>
        </row>
        <row r="36">
          <cell r="A36">
            <v>20173332118</v>
          </cell>
          <cell r="B36" t="str">
            <v>王树蕊</v>
          </cell>
          <cell r="C36" t="str">
            <v>赋分</v>
          </cell>
        </row>
        <row r="36">
          <cell r="G36">
            <v>1</v>
          </cell>
          <cell r="H36">
            <v>100</v>
          </cell>
          <cell r="I36">
            <v>1</v>
          </cell>
        </row>
        <row r="37">
          <cell r="A37">
            <v>20173332120</v>
          </cell>
          <cell r="B37" t="str">
            <v>刘冰冰</v>
          </cell>
          <cell r="C37" t="str">
            <v>赋分</v>
          </cell>
        </row>
        <row r="37">
          <cell r="G37">
            <v>1</v>
          </cell>
          <cell r="H37">
            <v>100</v>
          </cell>
          <cell r="I37">
            <v>1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20173160401</v>
          </cell>
          <cell r="B3" t="str">
            <v>王帅</v>
          </cell>
          <cell r="C3">
            <v>53.2857142857143</v>
          </cell>
        </row>
        <row r="4">
          <cell r="A4" t="str">
            <v>20173160402</v>
          </cell>
          <cell r="B4" t="str">
            <v>许峻铭</v>
          </cell>
          <cell r="C4">
            <v>57.2857142857143</v>
          </cell>
        </row>
        <row r="5">
          <cell r="A5" t="str">
            <v>20173160404</v>
          </cell>
          <cell r="B5" t="str">
            <v>桓勇瑞</v>
          </cell>
          <cell r="C5">
            <v>60.4285714285714</v>
          </cell>
        </row>
        <row r="6">
          <cell r="A6" t="str">
            <v>20173160405</v>
          </cell>
          <cell r="B6" t="str">
            <v>刘奕藓</v>
          </cell>
          <cell r="C6">
            <v>63.1428571428571</v>
          </cell>
        </row>
        <row r="7">
          <cell r="A7" t="str">
            <v>20173160406</v>
          </cell>
          <cell r="B7" t="str">
            <v>罗卉</v>
          </cell>
          <cell r="C7">
            <v>64.8571428571429</v>
          </cell>
        </row>
        <row r="8">
          <cell r="A8" t="str">
            <v>20173160407</v>
          </cell>
          <cell r="B8" t="str">
            <v>徐绘雨</v>
          </cell>
          <cell r="C8">
            <v>65.2857142857143</v>
          </cell>
        </row>
        <row r="9">
          <cell r="A9" t="str">
            <v>20173160408</v>
          </cell>
          <cell r="B9" t="str">
            <v>栗轩</v>
          </cell>
          <cell r="C9">
            <v>71</v>
          </cell>
        </row>
        <row r="10">
          <cell r="A10" t="str">
            <v>20173160409</v>
          </cell>
          <cell r="B10" t="str">
            <v>李晓凡</v>
          </cell>
          <cell r="C10">
            <v>64</v>
          </cell>
        </row>
        <row r="11">
          <cell r="A11" t="str">
            <v>20173160410</v>
          </cell>
          <cell r="B11" t="str">
            <v>聂冰依</v>
          </cell>
          <cell r="C11">
            <v>60.7142857142857</v>
          </cell>
        </row>
        <row r="12">
          <cell r="A12" t="str">
            <v>20173160411</v>
          </cell>
          <cell r="B12" t="str">
            <v>王慧珍</v>
          </cell>
          <cell r="C12">
            <v>68.5714285714286</v>
          </cell>
        </row>
        <row r="13">
          <cell r="A13" t="str">
            <v>20173160413</v>
          </cell>
          <cell r="B13" t="str">
            <v>潘富阁</v>
          </cell>
          <cell r="C13">
            <v>62.5714285714286</v>
          </cell>
        </row>
        <row r="14">
          <cell r="A14" t="str">
            <v>20173160414</v>
          </cell>
          <cell r="B14" t="str">
            <v>张婷</v>
          </cell>
          <cell r="C14">
            <v>75.1428571428571</v>
          </cell>
        </row>
        <row r="15">
          <cell r="A15" t="str">
            <v>20173160415</v>
          </cell>
          <cell r="B15" t="str">
            <v>岳晓文</v>
          </cell>
          <cell r="C15">
            <v>77.2857142857143</v>
          </cell>
        </row>
        <row r="16">
          <cell r="A16" t="str">
            <v>20173160417</v>
          </cell>
          <cell r="B16" t="str">
            <v>陈孟盈</v>
          </cell>
          <cell r="C16">
            <v>71.8571428571429</v>
          </cell>
        </row>
        <row r="17">
          <cell r="A17" t="str">
            <v>20173160418</v>
          </cell>
          <cell r="B17" t="str">
            <v>张珍珍</v>
          </cell>
          <cell r="C17">
            <v>60.7142857142857</v>
          </cell>
        </row>
        <row r="18">
          <cell r="A18" t="str">
            <v>20173160419</v>
          </cell>
          <cell r="B18" t="str">
            <v>张芳珍</v>
          </cell>
          <cell r="C18">
            <v>66.1428571428571</v>
          </cell>
        </row>
        <row r="19">
          <cell r="A19" t="str">
            <v>20173160420</v>
          </cell>
          <cell r="B19" t="str">
            <v>张闪闪</v>
          </cell>
          <cell r="C19">
            <v>65.4285714285714</v>
          </cell>
        </row>
        <row r="20">
          <cell r="A20" t="str">
            <v>20173160421</v>
          </cell>
          <cell r="B20" t="str">
            <v>李梓萱</v>
          </cell>
          <cell r="C20">
            <v>56.2857142857143</v>
          </cell>
        </row>
        <row r="21">
          <cell r="A21" t="str">
            <v>20173160422</v>
          </cell>
          <cell r="B21" t="str">
            <v>白雪</v>
          </cell>
          <cell r="C21">
            <v>60.7142857142857</v>
          </cell>
        </row>
        <row r="22">
          <cell r="A22" t="str">
            <v>20173160423</v>
          </cell>
          <cell r="B22" t="str">
            <v>王冰洁</v>
          </cell>
          <cell r="C22">
            <v>65.1428571428571</v>
          </cell>
        </row>
        <row r="23">
          <cell r="A23" t="str">
            <v>20173160424</v>
          </cell>
          <cell r="B23" t="str">
            <v>郑琪馨</v>
          </cell>
          <cell r="C23">
            <v>65.1428571428571</v>
          </cell>
        </row>
        <row r="24">
          <cell r="A24" t="str">
            <v>20173160425</v>
          </cell>
          <cell r="B24" t="str">
            <v>赵谭谭</v>
          </cell>
          <cell r="C24">
            <v>64.1428571428571</v>
          </cell>
        </row>
        <row r="25">
          <cell r="A25" t="str">
            <v>20173160426</v>
          </cell>
          <cell r="B25" t="str">
            <v>陈莉莉</v>
          </cell>
          <cell r="C25">
            <v>64.8571428571429</v>
          </cell>
        </row>
        <row r="26">
          <cell r="A26" t="str">
            <v>20173160427</v>
          </cell>
          <cell r="B26" t="str">
            <v>蒋丹阳</v>
          </cell>
          <cell r="C26">
            <v>67.4285714285714</v>
          </cell>
        </row>
        <row r="27">
          <cell r="A27" t="str">
            <v>20173160428</v>
          </cell>
          <cell r="B27" t="str">
            <v>马飞飞</v>
          </cell>
          <cell r="C27">
            <v>72.1428571428571</v>
          </cell>
        </row>
        <row r="28">
          <cell r="A28" t="str">
            <v>20173160429</v>
          </cell>
          <cell r="B28" t="str">
            <v>赵艺璇</v>
          </cell>
          <cell r="C28">
            <v>61.1428571428571</v>
          </cell>
        </row>
        <row r="29">
          <cell r="A29" t="str">
            <v>20173160430</v>
          </cell>
          <cell r="B29" t="str">
            <v>邢力丹</v>
          </cell>
          <cell r="C29">
            <v>71.1428571428571</v>
          </cell>
        </row>
        <row r="30">
          <cell r="A30" t="str">
            <v>20173160431</v>
          </cell>
          <cell r="B30" t="str">
            <v>申玉璐</v>
          </cell>
          <cell r="C30">
            <v>62.5714285714286</v>
          </cell>
        </row>
        <row r="31">
          <cell r="A31" t="str">
            <v>20173160432</v>
          </cell>
          <cell r="B31" t="str">
            <v>李诗瑶</v>
          </cell>
          <cell r="C31">
            <v>61</v>
          </cell>
        </row>
        <row r="32">
          <cell r="A32" t="str">
            <v>20173332116</v>
          </cell>
          <cell r="B32" t="str">
            <v>李晓叶</v>
          </cell>
          <cell r="C32">
            <v>67.8571428571429</v>
          </cell>
        </row>
        <row r="33">
          <cell r="A33" t="str">
            <v>20173371202</v>
          </cell>
          <cell r="B33" t="str">
            <v>邢彪</v>
          </cell>
          <cell r="C33">
            <v>63.1428571428571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20173160401</v>
          </cell>
          <cell r="B3" t="str">
            <v>王帅</v>
          </cell>
        </row>
        <row r="3">
          <cell r="D3" t="str">
            <v>合格</v>
          </cell>
          <cell r="E3" t="str">
            <v>得分</v>
          </cell>
          <cell r="F3">
            <v>62</v>
          </cell>
          <cell r="G3">
            <v>73.8</v>
          </cell>
          <cell r="H3">
            <v>65.69</v>
          </cell>
        </row>
        <row r="4">
          <cell r="A4" t="str">
            <v>20173160402</v>
          </cell>
          <cell r="B4" t="str">
            <v>许峻铭</v>
          </cell>
        </row>
        <row r="4">
          <cell r="D4" t="str">
            <v>合格</v>
          </cell>
          <cell r="E4" t="str">
            <v>得分</v>
          </cell>
          <cell r="F4">
            <v>60</v>
          </cell>
        </row>
        <row r="4">
          <cell r="H4">
            <v>60</v>
          </cell>
        </row>
        <row r="5">
          <cell r="A5" t="str">
            <v>20173160404</v>
          </cell>
          <cell r="B5" t="str">
            <v>桓勇瑞</v>
          </cell>
        </row>
        <row r="5">
          <cell r="D5" t="str">
            <v>合格</v>
          </cell>
          <cell r="E5" t="str">
            <v>得分</v>
          </cell>
          <cell r="F5">
            <v>76.5</v>
          </cell>
          <cell r="G5">
            <v>97.8</v>
          </cell>
          <cell r="H5">
            <v>81.39</v>
          </cell>
        </row>
        <row r="6">
          <cell r="A6" t="str">
            <v>20173160405</v>
          </cell>
          <cell r="B6" t="str">
            <v>刘奕藓</v>
          </cell>
        </row>
        <row r="6">
          <cell r="D6" t="str">
            <v>合格</v>
          </cell>
          <cell r="E6" t="str">
            <v>得分</v>
          </cell>
          <cell r="F6">
            <v>60</v>
          </cell>
        </row>
        <row r="6">
          <cell r="H6">
            <v>60</v>
          </cell>
        </row>
        <row r="7">
          <cell r="A7" t="str">
            <v>20173160406</v>
          </cell>
          <cell r="B7" t="str">
            <v>罗卉</v>
          </cell>
        </row>
        <row r="7">
          <cell r="D7" t="str">
            <v>合格</v>
          </cell>
          <cell r="E7" t="str">
            <v>得分</v>
          </cell>
          <cell r="F7">
            <v>62</v>
          </cell>
          <cell r="G7">
            <v>74.3</v>
          </cell>
          <cell r="H7">
            <v>65.715</v>
          </cell>
        </row>
        <row r="8">
          <cell r="A8" t="str">
            <v>20173160407</v>
          </cell>
          <cell r="B8" t="str">
            <v>徐绘雨</v>
          </cell>
        </row>
        <row r="8">
          <cell r="D8" t="str">
            <v>合格</v>
          </cell>
          <cell r="E8" t="str">
            <v>得分</v>
          </cell>
          <cell r="F8">
            <v>62</v>
          </cell>
          <cell r="G8">
            <v>83.6</v>
          </cell>
          <cell r="H8">
            <v>66.18</v>
          </cell>
        </row>
        <row r="9">
          <cell r="A9" t="str">
            <v>20173160408</v>
          </cell>
          <cell r="B9" t="str">
            <v>栗轩</v>
          </cell>
        </row>
        <row r="9">
          <cell r="D9" t="str">
            <v>合格</v>
          </cell>
          <cell r="E9" t="str">
            <v>得分</v>
          </cell>
          <cell r="F9">
            <v>78.5</v>
          </cell>
          <cell r="G9">
            <v>22.4</v>
          </cell>
          <cell r="H9">
            <v>79.62</v>
          </cell>
        </row>
        <row r="10">
          <cell r="A10" t="str">
            <v>20173160409</v>
          </cell>
          <cell r="B10" t="str">
            <v>李晓凡</v>
          </cell>
        </row>
        <row r="10"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 t="str">
            <v>20173160410</v>
          </cell>
          <cell r="B11" t="str">
            <v>聂冰依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20173160411</v>
          </cell>
          <cell r="B12" t="str">
            <v>王慧珍</v>
          </cell>
        </row>
        <row r="12">
          <cell r="D12" t="str">
            <v>合格</v>
          </cell>
          <cell r="E12" t="str">
            <v>得分</v>
          </cell>
          <cell r="F12">
            <v>60</v>
          </cell>
        </row>
        <row r="12">
          <cell r="H12">
            <v>60</v>
          </cell>
        </row>
        <row r="13">
          <cell r="A13" t="str">
            <v>20173160413</v>
          </cell>
          <cell r="B13" t="str">
            <v>潘富阁</v>
          </cell>
        </row>
        <row r="13">
          <cell r="D13" t="str">
            <v>合格</v>
          </cell>
          <cell r="E13" t="str">
            <v>得分</v>
          </cell>
          <cell r="F13">
            <v>62</v>
          </cell>
          <cell r="G13">
            <v>88</v>
          </cell>
          <cell r="H13">
            <v>66.4</v>
          </cell>
        </row>
        <row r="14">
          <cell r="A14" t="str">
            <v>20173160414</v>
          </cell>
          <cell r="B14" t="str">
            <v>张婷</v>
          </cell>
        </row>
        <row r="14">
          <cell r="D14" t="str">
            <v>合格</v>
          </cell>
          <cell r="E14" t="str">
            <v>得分</v>
          </cell>
          <cell r="F14">
            <v>62</v>
          </cell>
          <cell r="G14">
            <v>81.4</v>
          </cell>
          <cell r="H14">
            <v>66.07</v>
          </cell>
        </row>
        <row r="15">
          <cell r="A15" t="str">
            <v>20173160415</v>
          </cell>
          <cell r="B15" t="str">
            <v>岳晓文</v>
          </cell>
        </row>
        <row r="15">
          <cell r="D15" t="str">
            <v>合格</v>
          </cell>
          <cell r="E15" t="str">
            <v>得分</v>
          </cell>
          <cell r="F15">
            <v>72</v>
          </cell>
          <cell r="G15">
            <v>95.2</v>
          </cell>
          <cell r="H15">
            <v>76.76</v>
          </cell>
        </row>
        <row r="16">
          <cell r="A16" t="str">
            <v>20173160417</v>
          </cell>
          <cell r="B16" t="str">
            <v>陈孟盈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 t="str">
            <v>20173160418</v>
          </cell>
          <cell r="B17" t="str">
            <v>张珍珍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 t="str">
            <v>20173160419</v>
          </cell>
          <cell r="B18" t="str">
            <v>张芳珍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 t="str">
            <v>20173160420</v>
          </cell>
          <cell r="B19" t="str">
            <v>张闪闪</v>
          </cell>
        </row>
        <row r="19">
          <cell r="D19" t="str">
            <v>合格</v>
          </cell>
          <cell r="E19" t="str">
            <v>得分</v>
          </cell>
          <cell r="F19">
            <v>62</v>
          </cell>
          <cell r="G19">
            <v>87.6</v>
          </cell>
          <cell r="H19">
            <v>66.38</v>
          </cell>
        </row>
        <row r="20">
          <cell r="A20" t="str">
            <v>20173160421</v>
          </cell>
          <cell r="B20" t="str">
            <v>李梓萱</v>
          </cell>
        </row>
        <row r="20"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 t="str">
            <v>20173160422</v>
          </cell>
          <cell r="B21" t="str">
            <v>白雪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 t="str">
            <v>20173160423</v>
          </cell>
          <cell r="B22" t="str">
            <v>王冰洁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 t="str">
            <v>20173160424</v>
          </cell>
          <cell r="B23" t="str">
            <v>郑琪馨</v>
          </cell>
        </row>
        <row r="23">
          <cell r="D23" t="str">
            <v>合格</v>
          </cell>
          <cell r="E23" t="str">
            <v>得分</v>
          </cell>
          <cell r="F23">
            <v>72</v>
          </cell>
          <cell r="G23">
            <v>94.8</v>
          </cell>
          <cell r="H23">
            <v>76.74</v>
          </cell>
        </row>
        <row r="24">
          <cell r="A24" t="str">
            <v>20173160425</v>
          </cell>
          <cell r="B24" t="str">
            <v>赵谭谭</v>
          </cell>
        </row>
        <row r="24">
          <cell r="D24" t="str">
            <v>合格</v>
          </cell>
          <cell r="E24" t="str">
            <v>得分</v>
          </cell>
          <cell r="F24">
            <v>62</v>
          </cell>
          <cell r="G24">
            <v>86</v>
          </cell>
          <cell r="H24">
            <v>66.3</v>
          </cell>
        </row>
        <row r="25">
          <cell r="A25" t="str">
            <v>20173160426</v>
          </cell>
          <cell r="B25" t="str">
            <v>陈莉莉</v>
          </cell>
        </row>
        <row r="25">
          <cell r="D25" t="str">
            <v>合格</v>
          </cell>
          <cell r="E25" t="str">
            <v>得分</v>
          </cell>
          <cell r="F25">
            <v>60</v>
          </cell>
        </row>
        <row r="25">
          <cell r="H25">
            <v>60</v>
          </cell>
        </row>
        <row r="26">
          <cell r="A26" t="str">
            <v>20173160427</v>
          </cell>
          <cell r="B26" t="str">
            <v>蒋丹阳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 t="str">
            <v>20173160428</v>
          </cell>
          <cell r="B27" t="str">
            <v>马飞飞</v>
          </cell>
        </row>
        <row r="27">
          <cell r="D27" t="str">
            <v>合格</v>
          </cell>
          <cell r="E27" t="str">
            <v>得分</v>
          </cell>
          <cell r="F27">
            <v>72</v>
          </cell>
          <cell r="G27">
            <v>96.8</v>
          </cell>
          <cell r="H27">
            <v>76.84</v>
          </cell>
        </row>
        <row r="28">
          <cell r="A28" t="str">
            <v>20173160429</v>
          </cell>
          <cell r="B28" t="str">
            <v>赵艺璇</v>
          </cell>
        </row>
        <row r="28">
          <cell r="D28" t="str">
            <v>合格</v>
          </cell>
          <cell r="E28" t="str">
            <v>得分</v>
          </cell>
          <cell r="F28">
            <v>62</v>
          </cell>
          <cell r="G28">
            <v>79</v>
          </cell>
          <cell r="H28">
            <v>65.95</v>
          </cell>
        </row>
        <row r="29">
          <cell r="A29" t="str">
            <v>20173160430</v>
          </cell>
          <cell r="B29" t="str">
            <v>邢力丹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 t="str">
            <v>20173160431</v>
          </cell>
          <cell r="B30" t="str">
            <v>申玉璐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 t="str">
            <v>20173160432</v>
          </cell>
          <cell r="B31" t="str">
            <v>李诗瑶</v>
          </cell>
        </row>
        <row r="31">
          <cell r="D31" t="str">
            <v>合格</v>
          </cell>
          <cell r="E31" t="str">
            <v>得分</v>
          </cell>
          <cell r="F31">
            <v>60</v>
          </cell>
        </row>
        <row r="31">
          <cell r="H31">
            <v>60</v>
          </cell>
        </row>
        <row r="32">
          <cell r="A32" t="str">
            <v>20173332116</v>
          </cell>
          <cell r="B32" t="str">
            <v>李晓叶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 t="str">
            <v>20173371202</v>
          </cell>
          <cell r="B33" t="str">
            <v>邢彪</v>
          </cell>
          <cell r="C33">
            <v>-2</v>
          </cell>
          <cell r="D33" t="str">
            <v>合格</v>
          </cell>
          <cell r="E33" t="str">
            <v>得分</v>
          </cell>
          <cell r="F33">
            <v>60</v>
          </cell>
        </row>
        <row r="33">
          <cell r="H33">
            <v>60</v>
          </cell>
        </row>
        <row r="34">
          <cell r="E34" t="str">
            <v>得分</v>
          </cell>
        </row>
        <row r="34">
          <cell r="H34">
            <v>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20173160401</v>
          </cell>
          <cell r="B3" t="str">
            <v>王帅</v>
          </cell>
          <cell r="C3" t="str">
            <v>赋分</v>
          </cell>
        </row>
        <row r="3">
          <cell r="H3">
            <v>0</v>
          </cell>
          <cell r="I3">
            <v>0</v>
          </cell>
        </row>
        <row r="4">
          <cell r="A4" t="str">
            <v>20173160402</v>
          </cell>
          <cell r="B4" t="str">
            <v>许峻铭</v>
          </cell>
          <cell r="C4" t="str">
            <v>赋分</v>
          </cell>
        </row>
        <row r="4">
          <cell r="H4">
            <v>0</v>
          </cell>
          <cell r="I4">
            <v>0</v>
          </cell>
        </row>
        <row r="5">
          <cell r="A5" t="str">
            <v>20173160404</v>
          </cell>
          <cell r="B5" t="str">
            <v>桓勇瑞</v>
          </cell>
          <cell r="C5" t="str">
            <v>赋分</v>
          </cell>
        </row>
        <row r="5">
          <cell r="G5">
            <v>2</v>
          </cell>
          <cell r="H5">
            <v>200</v>
          </cell>
          <cell r="I5">
            <v>2</v>
          </cell>
        </row>
        <row r="6">
          <cell r="A6" t="str">
            <v>20173160405</v>
          </cell>
          <cell r="B6" t="str">
            <v>刘奕藓</v>
          </cell>
          <cell r="C6" t="str">
            <v>赋分</v>
          </cell>
        </row>
        <row r="6">
          <cell r="H6">
            <v>0</v>
          </cell>
          <cell r="I6">
            <v>0</v>
          </cell>
        </row>
        <row r="7">
          <cell r="A7" t="str">
            <v>20173160406</v>
          </cell>
          <cell r="B7" t="str">
            <v>罗卉</v>
          </cell>
          <cell r="C7" t="str">
            <v>赋分</v>
          </cell>
        </row>
        <row r="7">
          <cell r="H7">
            <v>0</v>
          </cell>
          <cell r="I7">
            <v>0</v>
          </cell>
        </row>
        <row r="8">
          <cell r="A8" t="str">
            <v>20173160407</v>
          </cell>
          <cell r="B8" t="str">
            <v>徐绘雨</v>
          </cell>
          <cell r="C8" t="str">
            <v>赋分</v>
          </cell>
        </row>
        <row r="8">
          <cell r="H8">
            <v>0</v>
          </cell>
          <cell r="I8">
            <v>0</v>
          </cell>
        </row>
        <row r="9">
          <cell r="A9" t="str">
            <v>20173160408</v>
          </cell>
          <cell r="B9" t="str">
            <v>栗轩</v>
          </cell>
          <cell r="C9" t="str">
            <v>赋分</v>
          </cell>
        </row>
        <row r="9">
          <cell r="H9">
            <v>0</v>
          </cell>
          <cell r="I9">
            <v>0</v>
          </cell>
        </row>
        <row r="10">
          <cell r="A10" t="str">
            <v>20173160409</v>
          </cell>
          <cell r="B10" t="str">
            <v>李晓凡</v>
          </cell>
          <cell r="C10" t="str">
            <v>赋分</v>
          </cell>
        </row>
        <row r="10">
          <cell r="H10">
            <v>0</v>
          </cell>
          <cell r="I10">
            <v>0</v>
          </cell>
        </row>
        <row r="11">
          <cell r="A11" t="str">
            <v>20173160410</v>
          </cell>
          <cell r="B11" t="str">
            <v>聂冰依</v>
          </cell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A12" t="str">
            <v>20173160411</v>
          </cell>
          <cell r="B12" t="str">
            <v>王慧珍</v>
          </cell>
          <cell r="C12" t="str">
            <v>赋分</v>
          </cell>
        </row>
        <row r="12">
          <cell r="G12">
            <v>2</v>
          </cell>
          <cell r="H12">
            <v>200</v>
          </cell>
          <cell r="I12">
            <v>2</v>
          </cell>
        </row>
        <row r="13">
          <cell r="A13" t="str">
            <v>20173160413</v>
          </cell>
          <cell r="B13" t="str">
            <v>潘富阁</v>
          </cell>
          <cell r="C13" t="str">
            <v>赋分</v>
          </cell>
        </row>
        <row r="13">
          <cell r="H13">
            <v>0</v>
          </cell>
          <cell r="I13">
            <v>0</v>
          </cell>
        </row>
        <row r="14">
          <cell r="A14" t="str">
            <v>20173160414</v>
          </cell>
          <cell r="B14" t="str">
            <v>张婷</v>
          </cell>
          <cell r="C14" t="str">
            <v>赋分</v>
          </cell>
        </row>
        <row r="14">
          <cell r="F14">
            <v>1</v>
          </cell>
          <cell r="G14">
            <v>1</v>
          </cell>
          <cell r="H14">
            <v>200</v>
          </cell>
          <cell r="I14">
            <v>2</v>
          </cell>
        </row>
        <row r="15">
          <cell r="A15" t="str">
            <v>20173160415</v>
          </cell>
          <cell r="B15" t="str">
            <v>岳晓文</v>
          </cell>
          <cell r="C15" t="str">
            <v>赋分</v>
          </cell>
        </row>
        <row r="15">
          <cell r="F15">
            <v>2</v>
          </cell>
          <cell r="G15">
            <v>4</v>
          </cell>
          <cell r="H15">
            <v>600</v>
          </cell>
          <cell r="I15">
            <v>6</v>
          </cell>
        </row>
        <row r="16">
          <cell r="A16" t="str">
            <v>20173160417</v>
          </cell>
          <cell r="B16" t="str">
            <v>陈孟盈</v>
          </cell>
          <cell r="C16" t="str">
            <v>赋分</v>
          </cell>
        </row>
        <row r="16">
          <cell r="E16">
            <v>1.5</v>
          </cell>
          <cell r="F16">
            <v>1</v>
          </cell>
        </row>
        <row r="16">
          <cell r="H16">
            <v>250</v>
          </cell>
          <cell r="I16">
            <v>2.5</v>
          </cell>
        </row>
        <row r="17">
          <cell r="A17" t="str">
            <v>20173160418</v>
          </cell>
          <cell r="B17" t="str">
            <v>张珍珍</v>
          </cell>
          <cell r="C17" t="str">
            <v>赋分</v>
          </cell>
        </row>
        <row r="17">
          <cell r="H17">
            <v>0</v>
          </cell>
          <cell r="I17">
            <v>0</v>
          </cell>
        </row>
        <row r="18">
          <cell r="A18" t="str">
            <v>20173160419</v>
          </cell>
          <cell r="B18" t="str">
            <v>张芳珍</v>
          </cell>
          <cell r="C18" t="str">
            <v>赋分</v>
          </cell>
        </row>
        <row r="18">
          <cell r="H18">
            <v>0</v>
          </cell>
          <cell r="I18">
            <v>0</v>
          </cell>
        </row>
        <row r="19">
          <cell r="A19" t="str">
            <v>20173160420</v>
          </cell>
          <cell r="B19" t="str">
            <v>张闪闪</v>
          </cell>
          <cell r="C19" t="str">
            <v>赋分</v>
          </cell>
        </row>
        <row r="19">
          <cell r="E19">
            <v>0.25</v>
          </cell>
        </row>
        <row r="19">
          <cell r="H19">
            <v>25</v>
          </cell>
          <cell r="I19">
            <v>0.25</v>
          </cell>
        </row>
        <row r="20">
          <cell r="A20" t="str">
            <v>20173160421</v>
          </cell>
          <cell r="B20" t="str">
            <v>李梓萱</v>
          </cell>
          <cell r="C20" t="str">
            <v>赋分</v>
          </cell>
        </row>
        <row r="20">
          <cell r="G20">
            <v>2</v>
          </cell>
          <cell r="H20">
            <v>200</v>
          </cell>
          <cell r="I20">
            <v>2</v>
          </cell>
        </row>
        <row r="21">
          <cell r="A21" t="str">
            <v>20173160422</v>
          </cell>
          <cell r="B21" t="str">
            <v>白雪</v>
          </cell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A22" t="str">
            <v>20173160423</v>
          </cell>
          <cell r="B22" t="str">
            <v>王冰洁</v>
          </cell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A23" t="str">
            <v>20173160424</v>
          </cell>
          <cell r="B23" t="str">
            <v>郑琪馨</v>
          </cell>
          <cell r="C23" t="str">
            <v>赋分</v>
          </cell>
        </row>
        <row r="23">
          <cell r="G23">
            <v>1</v>
          </cell>
          <cell r="H23">
            <v>100</v>
          </cell>
          <cell r="I23">
            <v>1</v>
          </cell>
        </row>
        <row r="24">
          <cell r="A24" t="str">
            <v>20173160425</v>
          </cell>
          <cell r="B24" t="str">
            <v>赵谭谭</v>
          </cell>
          <cell r="C24" t="str">
            <v>赋分</v>
          </cell>
        </row>
        <row r="24">
          <cell r="H24">
            <v>0</v>
          </cell>
          <cell r="I24">
            <v>0</v>
          </cell>
        </row>
        <row r="25">
          <cell r="A25" t="str">
            <v>20173160426</v>
          </cell>
          <cell r="B25" t="str">
            <v>陈莉莉</v>
          </cell>
          <cell r="C25" t="str">
            <v>赋分</v>
          </cell>
        </row>
        <row r="25">
          <cell r="H25">
            <v>0</v>
          </cell>
          <cell r="I25">
            <v>0</v>
          </cell>
        </row>
        <row r="26">
          <cell r="A26" t="str">
            <v>20173160427</v>
          </cell>
          <cell r="B26" t="str">
            <v>蒋丹阳</v>
          </cell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A27" t="str">
            <v>20173160428</v>
          </cell>
          <cell r="B27" t="str">
            <v>马飞飞</v>
          </cell>
          <cell r="C27" t="str">
            <v>赋分</v>
          </cell>
        </row>
        <row r="27">
          <cell r="F27">
            <v>3</v>
          </cell>
          <cell r="G27">
            <v>3</v>
          </cell>
          <cell r="H27">
            <v>600</v>
          </cell>
          <cell r="I27">
            <v>6</v>
          </cell>
        </row>
        <row r="28">
          <cell r="A28" t="str">
            <v>20173160429</v>
          </cell>
          <cell r="B28" t="str">
            <v>赵艺璇</v>
          </cell>
          <cell r="C28" t="str">
            <v>赋分</v>
          </cell>
        </row>
        <row r="28">
          <cell r="G28">
            <v>1</v>
          </cell>
          <cell r="H28">
            <v>100</v>
          </cell>
          <cell r="I28">
            <v>1</v>
          </cell>
        </row>
        <row r="29">
          <cell r="A29" t="str">
            <v>20173160430</v>
          </cell>
          <cell r="B29" t="str">
            <v>邢力丹</v>
          </cell>
          <cell r="C29" t="str">
            <v>赋分</v>
          </cell>
        </row>
        <row r="29">
          <cell r="E29">
            <v>0.35</v>
          </cell>
        </row>
        <row r="29">
          <cell r="G29">
            <v>1</v>
          </cell>
          <cell r="H29">
            <v>135</v>
          </cell>
          <cell r="I29">
            <v>1.35</v>
          </cell>
        </row>
        <row r="30">
          <cell r="A30" t="str">
            <v>20173160431</v>
          </cell>
          <cell r="B30" t="str">
            <v>申玉璐</v>
          </cell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A31" t="str">
            <v>20173160432</v>
          </cell>
          <cell r="B31" t="str">
            <v>李诗瑶</v>
          </cell>
          <cell r="C31" t="str">
            <v>赋分</v>
          </cell>
        </row>
        <row r="31">
          <cell r="G31">
            <v>2</v>
          </cell>
          <cell r="H31">
            <v>200</v>
          </cell>
          <cell r="I31">
            <v>2</v>
          </cell>
        </row>
        <row r="32">
          <cell r="A32" t="str">
            <v>20173332116</v>
          </cell>
          <cell r="B32" t="str">
            <v>李晓叶</v>
          </cell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A33" t="str">
            <v>20173371202</v>
          </cell>
          <cell r="B33" t="str">
            <v>邢彪</v>
          </cell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【C】"/>
      <sheetName val="字典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A</v>
          </cell>
        </row>
        <row r="3">
          <cell r="A3" t="str">
            <v>20173160301</v>
          </cell>
          <cell r="B3" t="str">
            <v>张晓奇</v>
          </cell>
          <cell r="C3">
            <v>60.8571428571429</v>
          </cell>
        </row>
        <row r="4">
          <cell r="A4" t="str">
            <v>20173160304</v>
          </cell>
          <cell r="B4" t="str">
            <v>王含</v>
          </cell>
          <cell r="C4">
            <v>56.7142857142857</v>
          </cell>
        </row>
        <row r="5">
          <cell r="A5" t="str">
            <v>20173160305</v>
          </cell>
          <cell r="B5" t="str">
            <v>张古今</v>
          </cell>
          <cell r="C5">
            <v>71.1428571428571</v>
          </cell>
        </row>
        <row r="6">
          <cell r="A6" t="str">
            <v>20173160306</v>
          </cell>
          <cell r="B6" t="str">
            <v>刘紫悦</v>
          </cell>
          <cell r="C6">
            <v>70.8571428571429</v>
          </cell>
        </row>
        <row r="7">
          <cell r="A7" t="str">
            <v>20173160307</v>
          </cell>
          <cell r="B7" t="str">
            <v>马晓晓</v>
          </cell>
          <cell r="C7">
            <v>68.5714285714286</v>
          </cell>
        </row>
        <row r="8">
          <cell r="A8" t="str">
            <v>20173160308</v>
          </cell>
          <cell r="B8" t="str">
            <v>晋瑞霞</v>
          </cell>
          <cell r="C8">
            <v>64.1428571428571</v>
          </cell>
        </row>
        <row r="9">
          <cell r="A9" t="str">
            <v>20173160309</v>
          </cell>
          <cell r="B9" t="str">
            <v>刘园</v>
          </cell>
          <cell r="C9">
            <v>65</v>
          </cell>
        </row>
        <row r="10">
          <cell r="A10" t="str">
            <v>20173160310</v>
          </cell>
          <cell r="B10" t="str">
            <v>程钰</v>
          </cell>
          <cell r="C10">
            <v>85.7142857142857</v>
          </cell>
        </row>
        <row r="11">
          <cell r="A11" t="str">
            <v>20173160311</v>
          </cell>
          <cell r="B11" t="str">
            <v>田瑞</v>
          </cell>
          <cell r="C11">
            <v>62.7142857142857</v>
          </cell>
        </row>
        <row r="12">
          <cell r="A12" t="str">
            <v>20173160312</v>
          </cell>
          <cell r="B12" t="str">
            <v>常雪杰</v>
          </cell>
          <cell r="C12">
            <v>64.1428571428571</v>
          </cell>
        </row>
        <row r="13">
          <cell r="A13" t="str">
            <v>20173160313</v>
          </cell>
          <cell r="B13" t="str">
            <v>张涵</v>
          </cell>
          <cell r="C13">
            <v>64.4285714285714</v>
          </cell>
        </row>
        <row r="14">
          <cell r="A14" t="str">
            <v>20173160314</v>
          </cell>
          <cell r="B14" t="str">
            <v>胡嘉怡</v>
          </cell>
          <cell r="C14">
            <v>61.4285714285714</v>
          </cell>
        </row>
        <row r="15">
          <cell r="A15" t="str">
            <v>20173160315</v>
          </cell>
          <cell r="B15" t="str">
            <v>朱春苗</v>
          </cell>
          <cell r="C15">
            <v>70.7142857142857</v>
          </cell>
        </row>
        <row r="16">
          <cell r="A16" t="str">
            <v>20173160316</v>
          </cell>
          <cell r="B16" t="str">
            <v>王玉颖</v>
          </cell>
          <cell r="C16">
            <v>65.1428571428571</v>
          </cell>
        </row>
        <row r="17">
          <cell r="A17" t="str">
            <v>20173160317</v>
          </cell>
          <cell r="B17" t="str">
            <v>霍静怡</v>
          </cell>
          <cell r="C17">
            <v>64.1428571428571</v>
          </cell>
        </row>
        <row r="18">
          <cell r="A18" t="str">
            <v>20173160318</v>
          </cell>
          <cell r="B18" t="str">
            <v>仇综语</v>
          </cell>
          <cell r="C18">
            <v>73.5714285714286</v>
          </cell>
        </row>
        <row r="19">
          <cell r="A19" t="str">
            <v>20173160320</v>
          </cell>
          <cell r="B19" t="str">
            <v>谢婉君</v>
          </cell>
          <cell r="C19">
            <v>74.8571428571429</v>
          </cell>
        </row>
        <row r="20">
          <cell r="A20" t="str">
            <v>20173160321</v>
          </cell>
          <cell r="B20" t="str">
            <v>栗莹</v>
          </cell>
          <cell r="C20">
            <v>67</v>
          </cell>
        </row>
        <row r="21">
          <cell r="A21" t="str">
            <v>20173160322</v>
          </cell>
          <cell r="B21" t="str">
            <v>王广兰</v>
          </cell>
          <cell r="C21">
            <v>63</v>
          </cell>
        </row>
        <row r="22">
          <cell r="A22" t="str">
            <v>20173160323</v>
          </cell>
          <cell r="B22" t="str">
            <v>李嘉琪</v>
          </cell>
          <cell r="C22">
            <v>69.7142857142857</v>
          </cell>
        </row>
        <row r="23">
          <cell r="A23" t="str">
            <v>20173160324</v>
          </cell>
          <cell r="B23" t="str">
            <v>丁萌</v>
          </cell>
          <cell r="C23">
            <v>71.4285714285714</v>
          </cell>
        </row>
        <row r="24">
          <cell r="A24" t="str">
            <v>20173160325</v>
          </cell>
          <cell r="B24" t="str">
            <v>张攀</v>
          </cell>
          <cell r="C24">
            <v>82.1428571428571</v>
          </cell>
        </row>
        <row r="25">
          <cell r="A25" t="str">
            <v>20173160326</v>
          </cell>
          <cell r="B25" t="str">
            <v>张茜茜</v>
          </cell>
          <cell r="C25">
            <v>73.4285714285714</v>
          </cell>
        </row>
        <row r="26">
          <cell r="A26" t="str">
            <v>20173160327</v>
          </cell>
          <cell r="B26" t="str">
            <v>王艺凝</v>
          </cell>
          <cell r="C26">
            <v>63.4285714285714</v>
          </cell>
        </row>
        <row r="27">
          <cell r="A27" t="str">
            <v>20173160328</v>
          </cell>
          <cell r="B27" t="str">
            <v>金如意</v>
          </cell>
          <cell r="C27">
            <v>62.5714285714286</v>
          </cell>
        </row>
        <row r="28">
          <cell r="A28" t="str">
            <v>20173160329</v>
          </cell>
          <cell r="B28" t="str">
            <v>张琳钰</v>
          </cell>
          <cell r="C28">
            <v>60.8571428571429</v>
          </cell>
        </row>
        <row r="29">
          <cell r="A29" t="str">
            <v>20173160330</v>
          </cell>
          <cell r="B29" t="str">
            <v>蒋雪韩</v>
          </cell>
          <cell r="C29">
            <v>79.7142857142857</v>
          </cell>
        </row>
        <row r="30">
          <cell r="A30" t="str">
            <v>20173160331</v>
          </cell>
          <cell r="B30" t="str">
            <v>赵晓琳</v>
          </cell>
          <cell r="C30">
            <v>64</v>
          </cell>
        </row>
        <row r="31">
          <cell r="A31" t="str">
            <v>20173160332</v>
          </cell>
          <cell r="B31" t="str">
            <v>张嘉琪</v>
          </cell>
          <cell r="C31">
            <v>72.2857142857143</v>
          </cell>
        </row>
        <row r="32">
          <cell r="A32" t="str">
            <v>20173160333</v>
          </cell>
          <cell r="B32" t="str">
            <v>孙瑶</v>
          </cell>
          <cell r="C32">
            <v>63</v>
          </cell>
        </row>
        <row r="33">
          <cell r="A33" t="str">
            <v>20173371004</v>
          </cell>
          <cell r="B33" t="str">
            <v>李金洋</v>
          </cell>
          <cell r="C33">
            <v>15.2857142857143</v>
          </cell>
        </row>
        <row r="34">
          <cell r="A34" t="str">
            <v>20173371310</v>
          </cell>
          <cell r="B34" t="str">
            <v>周欣</v>
          </cell>
          <cell r="C34">
            <v>66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</sheetData>
      <sheetData sheetId="1">
        <row r="1">
          <cell r="A1" t="str">
            <v>学号</v>
          </cell>
          <cell r="B1" t="str">
            <v>姓名</v>
          </cell>
          <cell r="C1" t="str">
            <v>德行表现</v>
          </cell>
          <cell r="D1" t="str">
            <v>志愿服务</v>
          </cell>
          <cell r="E1" t="str">
            <v>科目</v>
          </cell>
          <cell r="F1" t="str">
            <v>学生职务-基础</v>
          </cell>
          <cell r="G1" t="str">
            <v>学生职务-考核</v>
          </cell>
          <cell r="H1" t="str">
            <v>学生职务</v>
          </cell>
        </row>
        <row r="2">
          <cell r="C2" t="str">
            <v>——</v>
          </cell>
          <cell r="D2" t="str">
            <v>——</v>
          </cell>
          <cell r="E2" t="str">
            <v>赋分</v>
          </cell>
          <cell r="F2" t="str">
            <v>——</v>
          </cell>
          <cell r="G2" t="str">
            <v>——</v>
          </cell>
          <cell r="H2">
            <v>3</v>
          </cell>
        </row>
        <row r="3">
          <cell r="A3" t="str">
            <v>20173160301</v>
          </cell>
          <cell r="B3" t="str">
            <v>张晓奇</v>
          </cell>
        </row>
        <row r="3">
          <cell r="D3" t="str">
            <v>合格</v>
          </cell>
          <cell r="E3" t="str">
            <v>得分</v>
          </cell>
          <cell r="F3">
            <v>72</v>
          </cell>
          <cell r="G3">
            <v>91.2</v>
          </cell>
          <cell r="H3">
            <v>76.56</v>
          </cell>
        </row>
        <row r="4">
          <cell r="A4" t="str">
            <v>20173160304</v>
          </cell>
          <cell r="B4" t="str">
            <v>王含</v>
          </cell>
        </row>
        <row r="4">
          <cell r="D4" t="str">
            <v>合格</v>
          </cell>
          <cell r="E4" t="str">
            <v>得分</v>
          </cell>
          <cell r="F4">
            <v>76.5</v>
          </cell>
          <cell r="G4">
            <v>98.4</v>
          </cell>
          <cell r="H4">
            <v>81.42</v>
          </cell>
        </row>
        <row r="5">
          <cell r="A5" t="str">
            <v>20173160305</v>
          </cell>
          <cell r="B5" t="str">
            <v>张古今</v>
          </cell>
        </row>
        <row r="5">
          <cell r="D5" t="str">
            <v>合格</v>
          </cell>
          <cell r="E5" t="str">
            <v>得分</v>
          </cell>
          <cell r="F5">
            <v>72</v>
          </cell>
          <cell r="G5">
            <v>95.8</v>
          </cell>
          <cell r="H5">
            <v>76.79</v>
          </cell>
        </row>
        <row r="6">
          <cell r="A6" t="str">
            <v>20173160306</v>
          </cell>
          <cell r="B6" t="str">
            <v>刘紫悦</v>
          </cell>
        </row>
        <row r="6">
          <cell r="D6" t="str">
            <v>合格</v>
          </cell>
          <cell r="E6" t="str">
            <v>得分</v>
          </cell>
          <cell r="F6">
            <v>72</v>
          </cell>
          <cell r="G6">
            <v>97.2</v>
          </cell>
          <cell r="H6">
            <v>76.86</v>
          </cell>
        </row>
        <row r="7">
          <cell r="A7" t="str">
            <v>20173160307</v>
          </cell>
          <cell r="B7" t="str">
            <v>马晓晓</v>
          </cell>
        </row>
        <row r="7">
          <cell r="D7" t="str">
            <v>合格</v>
          </cell>
          <cell r="E7" t="str">
            <v>得分</v>
          </cell>
          <cell r="F7">
            <v>60</v>
          </cell>
        </row>
        <row r="7">
          <cell r="H7">
            <v>60</v>
          </cell>
        </row>
        <row r="8">
          <cell r="A8" t="str">
            <v>20173160308</v>
          </cell>
          <cell r="B8" t="str">
            <v>晋瑞霞</v>
          </cell>
        </row>
        <row r="8">
          <cell r="D8" t="str">
            <v>合格</v>
          </cell>
          <cell r="E8" t="str">
            <v>得分</v>
          </cell>
          <cell r="F8">
            <v>60</v>
          </cell>
        </row>
        <row r="8">
          <cell r="H8">
            <v>60</v>
          </cell>
        </row>
        <row r="9">
          <cell r="A9" t="str">
            <v>20173160309</v>
          </cell>
          <cell r="B9" t="str">
            <v>刘园</v>
          </cell>
        </row>
        <row r="9">
          <cell r="D9" t="str">
            <v>合格</v>
          </cell>
          <cell r="E9" t="str">
            <v>得分</v>
          </cell>
          <cell r="F9">
            <v>62</v>
          </cell>
          <cell r="G9">
            <v>77.8</v>
          </cell>
          <cell r="H9">
            <v>65.89</v>
          </cell>
        </row>
        <row r="10">
          <cell r="A10" t="str">
            <v>20173160310</v>
          </cell>
          <cell r="B10" t="str">
            <v>程钰</v>
          </cell>
        </row>
        <row r="10">
          <cell r="D10" t="str">
            <v>合格</v>
          </cell>
          <cell r="E10" t="str">
            <v>得分</v>
          </cell>
          <cell r="F10">
            <v>60</v>
          </cell>
        </row>
        <row r="10">
          <cell r="H10">
            <v>60</v>
          </cell>
        </row>
        <row r="11">
          <cell r="A11" t="str">
            <v>20173160311</v>
          </cell>
          <cell r="B11" t="str">
            <v>田瑞</v>
          </cell>
        </row>
        <row r="11">
          <cell r="D11" t="str">
            <v>合格</v>
          </cell>
          <cell r="E11" t="str">
            <v>得分</v>
          </cell>
          <cell r="F11">
            <v>60</v>
          </cell>
        </row>
        <row r="11">
          <cell r="H11">
            <v>60</v>
          </cell>
        </row>
        <row r="12">
          <cell r="A12" t="str">
            <v>20173160312</v>
          </cell>
          <cell r="B12" t="str">
            <v>常雪杰</v>
          </cell>
        </row>
        <row r="12">
          <cell r="D12" t="str">
            <v>合格</v>
          </cell>
          <cell r="E12" t="str">
            <v>得分</v>
          </cell>
          <cell r="F12">
            <v>62</v>
          </cell>
          <cell r="G12">
            <v>88.6</v>
          </cell>
          <cell r="H12">
            <v>66.43</v>
          </cell>
        </row>
        <row r="13">
          <cell r="A13" t="str">
            <v>20173160313</v>
          </cell>
          <cell r="B13" t="str">
            <v>张涵</v>
          </cell>
        </row>
        <row r="13">
          <cell r="D13" t="str">
            <v>合格</v>
          </cell>
          <cell r="E13" t="str">
            <v>得分</v>
          </cell>
          <cell r="F13">
            <v>60</v>
          </cell>
        </row>
        <row r="13">
          <cell r="H13">
            <v>60</v>
          </cell>
        </row>
        <row r="14">
          <cell r="A14" t="str">
            <v>20173160314</v>
          </cell>
          <cell r="B14" t="str">
            <v>胡嘉怡</v>
          </cell>
        </row>
        <row r="14">
          <cell r="D14" t="str">
            <v>合格</v>
          </cell>
          <cell r="E14" t="str">
            <v>得分</v>
          </cell>
          <cell r="F14">
            <v>60</v>
          </cell>
        </row>
        <row r="14">
          <cell r="H14">
            <v>60</v>
          </cell>
        </row>
        <row r="15">
          <cell r="A15" t="str">
            <v>20173160315</v>
          </cell>
          <cell r="B15" t="str">
            <v>朱春苗</v>
          </cell>
        </row>
        <row r="15">
          <cell r="D15" t="str">
            <v>合格</v>
          </cell>
          <cell r="E15" t="str">
            <v>得分</v>
          </cell>
          <cell r="F15">
            <v>62</v>
          </cell>
          <cell r="G15">
            <v>80.6</v>
          </cell>
          <cell r="H15">
            <v>66.03</v>
          </cell>
        </row>
        <row r="16">
          <cell r="A16" t="str">
            <v>20173160316</v>
          </cell>
          <cell r="B16" t="str">
            <v>王玉颖</v>
          </cell>
        </row>
        <row r="16">
          <cell r="D16" t="str">
            <v>合格</v>
          </cell>
          <cell r="E16" t="str">
            <v>得分</v>
          </cell>
          <cell r="F16">
            <v>60</v>
          </cell>
        </row>
        <row r="16">
          <cell r="H16">
            <v>60</v>
          </cell>
        </row>
        <row r="17">
          <cell r="A17" t="str">
            <v>20173160317</v>
          </cell>
          <cell r="B17" t="str">
            <v>霍静怡</v>
          </cell>
        </row>
        <row r="17">
          <cell r="D17" t="str">
            <v>合格</v>
          </cell>
          <cell r="E17" t="str">
            <v>得分</v>
          </cell>
          <cell r="F17">
            <v>60</v>
          </cell>
        </row>
        <row r="17">
          <cell r="H17">
            <v>60</v>
          </cell>
        </row>
        <row r="18">
          <cell r="A18" t="str">
            <v>20173160318</v>
          </cell>
          <cell r="B18" t="str">
            <v>仇综语</v>
          </cell>
        </row>
        <row r="18">
          <cell r="D18" t="str">
            <v>合格</v>
          </cell>
          <cell r="E18" t="str">
            <v>得分</v>
          </cell>
          <cell r="F18">
            <v>60</v>
          </cell>
        </row>
        <row r="18">
          <cell r="H18">
            <v>60</v>
          </cell>
        </row>
        <row r="19">
          <cell r="A19" t="str">
            <v>20173160320</v>
          </cell>
          <cell r="B19" t="str">
            <v>谢婉君</v>
          </cell>
        </row>
        <row r="19">
          <cell r="D19" t="str">
            <v>合格</v>
          </cell>
          <cell r="E19" t="str">
            <v>得分</v>
          </cell>
          <cell r="F19">
            <v>60</v>
          </cell>
        </row>
        <row r="19">
          <cell r="H19">
            <v>60</v>
          </cell>
        </row>
        <row r="20">
          <cell r="A20" t="str">
            <v>20173160321</v>
          </cell>
          <cell r="B20" t="str">
            <v>栗莹</v>
          </cell>
        </row>
        <row r="20">
          <cell r="D20" t="str">
            <v>合格</v>
          </cell>
          <cell r="E20" t="str">
            <v>得分</v>
          </cell>
          <cell r="F20">
            <v>60</v>
          </cell>
        </row>
        <row r="20">
          <cell r="H20">
            <v>60</v>
          </cell>
        </row>
        <row r="21">
          <cell r="A21" t="str">
            <v>20173160322</v>
          </cell>
          <cell r="B21" t="str">
            <v>王广兰</v>
          </cell>
        </row>
        <row r="21">
          <cell r="D21" t="str">
            <v>合格</v>
          </cell>
          <cell r="E21" t="str">
            <v>得分</v>
          </cell>
          <cell r="F21">
            <v>60</v>
          </cell>
        </row>
        <row r="21">
          <cell r="H21">
            <v>60</v>
          </cell>
        </row>
        <row r="22">
          <cell r="A22" t="str">
            <v>20173160323</v>
          </cell>
          <cell r="B22" t="str">
            <v>李嘉琪</v>
          </cell>
        </row>
        <row r="22">
          <cell r="D22" t="str">
            <v>合格</v>
          </cell>
          <cell r="E22" t="str">
            <v>得分</v>
          </cell>
          <cell r="F22">
            <v>60</v>
          </cell>
        </row>
        <row r="22">
          <cell r="H22">
            <v>60</v>
          </cell>
        </row>
        <row r="23">
          <cell r="A23" t="str">
            <v>20173160324</v>
          </cell>
          <cell r="B23" t="str">
            <v>丁萌</v>
          </cell>
        </row>
        <row r="23">
          <cell r="D23" t="str">
            <v>合格</v>
          </cell>
          <cell r="E23" t="str">
            <v>得分</v>
          </cell>
          <cell r="F23">
            <v>62</v>
          </cell>
          <cell r="G23">
            <v>85.4</v>
          </cell>
          <cell r="H23">
            <v>66.27</v>
          </cell>
        </row>
        <row r="24">
          <cell r="A24" t="str">
            <v>20173160325</v>
          </cell>
          <cell r="B24" t="str">
            <v>张攀</v>
          </cell>
        </row>
        <row r="24">
          <cell r="D24" t="str">
            <v>合格</v>
          </cell>
          <cell r="E24" t="str">
            <v>得分</v>
          </cell>
          <cell r="F24">
            <v>60</v>
          </cell>
        </row>
        <row r="24">
          <cell r="H24">
            <v>60</v>
          </cell>
        </row>
        <row r="25">
          <cell r="A25" t="str">
            <v>20173160326</v>
          </cell>
          <cell r="B25" t="str">
            <v>张茜茜</v>
          </cell>
        </row>
        <row r="25">
          <cell r="D25" t="str">
            <v>合格</v>
          </cell>
          <cell r="E25" t="str">
            <v>得分</v>
          </cell>
          <cell r="F25">
            <v>60</v>
          </cell>
        </row>
        <row r="25">
          <cell r="H25">
            <v>60</v>
          </cell>
        </row>
        <row r="26">
          <cell r="A26" t="str">
            <v>20173160327</v>
          </cell>
          <cell r="B26" t="str">
            <v>王艺凝</v>
          </cell>
        </row>
        <row r="26">
          <cell r="D26" t="str">
            <v>合格</v>
          </cell>
          <cell r="E26" t="str">
            <v>得分</v>
          </cell>
          <cell r="F26">
            <v>60</v>
          </cell>
        </row>
        <row r="26">
          <cell r="H26">
            <v>60</v>
          </cell>
        </row>
        <row r="27">
          <cell r="A27" t="str">
            <v>20173160328</v>
          </cell>
          <cell r="B27" t="str">
            <v>金如意</v>
          </cell>
        </row>
        <row r="27">
          <cell r="D27" t="str">
            <v>合格</v>
          </cell>
          <cell r="E27" t="str">
            <v>得分</v>
          </cell>
          <cell r="F27">
            <v>60</v>
          </cell>
        </row>
        <row r="27">
          <cell r="H27">
            <v>60</v>
          </cell>
        </row>
        <row r="28">
          <cell r="A28" t="str">
            <v>20173160329</v>
          </cell>
          <cell r="B28" t="str">
            <v>张琳钰</v>
          </cell>
        </row>
        <row r="28">
          <cell r="D28" t="str">
            <v>合格</v>
          </cell>
          <cell r="E28" t="str">
            <v>得分</v>
          </cell>
          <cell r="F28">
            <v>62</v>
          </cell>
          <cell r="G28">
            <v>75.8</v>
          </cell>
          <cell r="H28">
            <v>65.79</v>
          </cell>
        </row>
        <row r="29">
          <cell r="A29" t="str">
            <v>20173160330</v>
          </cell>
          <cell r="B29" t="str">
            <v>蒋雪韩</v>
          </cell>
        </row>
        <row r="29">
          <cell r="D29" t="str">
            <v>合格</v>
          </cell>
          <cell r="E29" t="str">
            <v>得分</v>
          </cell>
          <cell r="F29">
            <v>60</v>
          </cell>
        </row>
        <row r="29">
          <cell r="H29">
            <v>60</v>
          </cell>
        </row>
        <row r="30">
          <cell r="A30" t="str">
            <v>20173160331</v>
          </cell>
          <cell r="B30" t="str">
            <v>赵晓琳</v>
          </cell>
        </row>
        <row r="30">
          <cell r="D30" t="str">
            <v>合格</v>
          </cell>
          <cell r="E30" t="str">
            <v>得分</v>
          </cell>
          <cell r="F30">
            <v>60</v>
          </cell>
        </row>
        <row r="30">
          <cell r="H30">
            <v>60</v>
          </cell>
        </row>
        <row r="31">
          <cell r="A31" t="str">
            <v>20173160332</v>
          </cell>
          <cell r="B31" t="str">
            <v>张嘉琪</v>
          </cell>
        </row>
        <row r="31">
          <cell r="D31" t="str">
            <v>合格</v>
          </cell>
          <cell r="E31" t="str">
            <v>得分</v>
          </cell>
          <cell r="F31">
            <v>62</v>
          </cell>
          <cell r="G31">
            <v>83.2</v>
          </cell>
          <cell r="H31">
            <v>66.16</v>
          </cell>
        </row>
        <row r="32">
          <cell r="A32" t="str">
            <v>20173160333</v>
          </cell>
          <cell r="B32" t="str">
            <v>孙瑶</v>
          </cell>
        </row>
        <row r="32">
          <cell r="D32" t="str">
            <v>合格</v>
          </cell>
          <cell r="E32" t="str">
            <v>得分</v>
          </cell>
          <cell r="F32">
            <v>60</v>
          </cell>
        </row>
        <row r="32">
          <cell r="H32">
            <v>60</v>
          </cell>
        </row>
        <row r="33">
          <cell r="A33" t="str">
            <v>20173371004</v>
          </cell>
          <cell r="B33" t="str">
            <v>李金洋</v>
          </cell>
          <cell r="C33">
            <v>-2</v>
          </cell>
          <cell r="D33" t="str">
            <v>合格</v>
          </cell>
          <cell r="E33" t="str">
            <v>得分</v>
          </cell>
          <cell r="F33">
            <v>60</v>
          </cell>
        </row>
        <row r="33">
          <cell r="H33">
            <v>60</v>
          </cell>
        </row>
        <row r="34">
          <cell r="A34" t="str">
            <v>20173371310</v>
          </cell>
          <cell r="B34" t="str">
            <v>周欣</v>
          </cell>
        </row>
        <row r="34">
          <cell r="D34" t="str">
            <v>合格</v>
          </cell>
          <cell r="E34" t="str">
            <v>得分</v>
          </cell>
          <cell r="F34">
            <v>60</v>
          </cell>
        </row>
        <row r="34">
          <cell r="H34">
            <v>60</v>
          </cell>
        </row>
        <row r="35">
          <cell r="E35" t="str">
            <v>得分</v>
          </cell>
        </row>
        <row r="35">
          <cell r="H35">
            <v>0</v>
          </cell>
        </row>
        <row r="36">
          <cell r="E36" t="str">
            <v>得分</v>
          </cell>
        </row>
        <row r="36">
          <cell r="H36">
            <v>0</v>
          </cell>
        </row>
        <row r="37">
          <cell r="E37" t="str">
            <v>得分</v>
          </cell>
        </row>
        <row r="37">
          <cell r="H37">
            <v>0</v>
          </cell>
        </row>
        <row r="38">
          <cell r="E38" t="str">
            <v>得分</v>
          </cell>
        </row>
        <row r="38">
          <cell r="H38">
            <v>0</v>
          </cell>
        </row>
        <row r="39">
          <cell r="E39" t="str">
            <v>得分</v>
          </cell>
        </row>
        <row r="39">
          <cell r="H39">
            <v>0</v>
          </cell>
        </row>
        <row r="40">
          <cell r="E40" t="str">
            <v>得分</v>
          </cell>
        </row>
        <row r="40">
          <cell r="H40">
            <v>0</v>
          </cell>
        </row>
        <row r="41">
          <cell r="E41" t="str">
            <v>得分</v>
          </cell>
        </row>
        <row r="41">
          <cell r="H41">
            <v>0</v>
          </cell>
        </row>
        <row r="42">
          <cell r="E42" t="str">
            <v>得分</v>
          </cell>
        </row>
        <row r="42">
          <cell r="H42">
            <v>0</v>
          </cell>
        </row>
        <row r="43">
          <cell r="E43" t="str">
            <v>得分</v>
          </cell>
        </row>
        <row r="43">
          <cell r="H43">
            <v>0</v>
          </cell>
        </row>
        <row r="44">
          <cell r="E44" t="str">
            <v>得分</v>
          </cell>
        </row>
        <row r="44">
          <cell r="H44">
            <v>0</v>
          </cell>
        </row>
        <row r="45">
          <cell r="E45" t="str">
            <v>得分</v>
          </cell>
        </row>
        <row r="45">
          <cell r="H45">
            <v>0</v>
          </cell>
        </row>
        <row r="46">
          <cell r="E46" t="str">
            <v>得分</v>
          </cell>
        </row>
        <row r="46">
          <cell r="H46">
            <v>0</v>
          </cell>
        </row>
        <row r="47">
          <cell r="E47" t="str">
            <v>得分</v>
          </cell>
        </row>
        <row r="47">
          <cell r="H47">
            <v>0</v>
          </cell>
        </row>
        <row r="48">
          <cell r="E48" t="str">
            <v>得分</v>
          </cell>
        </row>
        <row r="48">
          <cell r="H48">
            <v>0</v>
          </cell>
        </row>
        <row r="49">
          <cell r="E49" t="str">
            <v>得分</v>
          </cell>
        </row>
        <row r="49">
          <cell r="H49">
            <v>0</v>
          </cell>
        </row>
        <row r="50">
          <cell r="E50" t="str">
            <v>得分</v>
          </cell>
        </row>
        <row r="50">
          <cell r="H50">
            <v>0</v>
          </cell>
        </row>
        <row r="51">
          <cell r="E51" t="str">
            <v>得分</v>
          </cell>
        </row>
        <row r="51">
          <cell r="H51">
            <v>0</v>
          </cell>
        </row>
        <row r="52">
          <cell r="E52" t="str">
            <v>得分</v>
          </cell>
        </row>
        <row r="52">
          <cell r="H52">
            <v>0</v>
          </cell>
        </row>
        <row r="53">
          <cell r="E53" t="str">
            <v>得分</v>
          </cell>
        </row>
        <row r="53">
          <cell r="H53">
            <v>0</v>
          </cell>
        </row>
        <row r="54">
          <cell r="E54" t="str">
            <v>得分</v>
          </cell>
        </row>
        <row r="54">
          <cell r="H54">
            <v>0</v>
          </cell>
        </row>
        <row r="55">
          <cell r="E55" t="str">
            <v>得分</v>
          </cell>
        </row>
        <row r="55">
          <cell r="H55">
            <v>0</v>
          </cell>
        </row>
        <row r="56">
          <cell r="E56" t="str">
            <v>得分</v>
          </cell>
        </row>
        <row r="56">
          <cell r="H56">
            <v>0</v>
          </cell>
        </row>
        <row r="57">
          <cell r="E57" t="str">
            <v>得分</v>
          </cell>
        </row>
        <row r="57">
          <cell r="H57">
            <v>0</v>
          </cell>
        </row>
        <row r="58">
          <cell r="E58" t="str">
            <v>得分</v>
          </cell>
        </row>
        <row r="58">
          <cell r="H58">
            <v>0</v>
          </cell>
        </row>
        <row r="59">
          <cell r="E59" t="str">
            <v>得分</v>
          </cell>
        </row>
        <row r="59">
          <cell r="H59">
            <v>0</v>
          </cell>
        </row>
        <row r="60">
          <cell r="E60" t="str">
            <v>得分</v>
          </cell>
        </row>
        <row r="60">
          <cell r="H60">
            <v>0</v>
          </cell>
        </row>
        <row r="61">
          <cell r="E61" t="str">
            <v>得分</v>
          </cell>
        </row>
        <row r="61">
          <cell r="H61">
            <v>0</v>
          </cell>
        </row>
        <row r="62">
          <cell r="E62" t="str">
            <v>得分</v>
          </cell>
        </row>
        <row r="62">
          <cell r="H62">
            <v>0</v>
          </cell>
        </row>
        <row r="63">
          <cell r="E63" t="str">
            <v>得分</v>
          </cell>
        </row>
        <row r="63">
          <cell r="H63">
            <v>0</v>
          </cell>
        </row>
        <row r="64">
          <cell r="E64" t="str">
            <v>得分</v>
          </cell>
        </row>
        <row r="64">
          <cell r="H64">
            <v>0</v>
          </cell>
        </row>
        <row r="65">
          <cell r="E65" t="str">
            <v>得分</v>
          </cell>
        </row>
        <row r="65">
          <cell r="H65">
            <v>0</v>
          </cell>
        </row>
        <row r="66">
          <cell r="E66" t="str">
            <v>得分</v>
          </cell>
        </row>
        <row r="66">
          <cell r="H66">
            <v>0</v>
          </cell>
        </row>
        <row r="67">
          <cell r="E67" t="str">
            <v>得分</v>
          </cell>
        </row>
        <row r="67">
          <cell r="H67">
            <v>0</v>
          </cell>
        </row>
        <row r="68">
          <cell r="E68" t="str">
            <v>得分</v>
          </cell>
        </row>
        <row r="68">
          <cell r="H68">
            <v>0</v>
          </cell>
        </row>
        <row r="69">
          <cell r="E69" t="str">
            <v>得分</v>
          </cell>
        </row>
        <row r="69">
          <cell r="H69">
            <v>0</v>
          </cell>
        </row>
        <row r="70">
          <cell r="E70" t="str">
            <v>得分</v>
          </cell>
        </row>
        <row r="70">
          <cell r="H70">
            <v>0</v>
          </cell>
        </row>
        <row r="71">
          <cell r="E71" t="str">
            <v>得分</v>
          </cell>
        </row>
        <row r="71">
          <cell r="H71">
            <v>0</v>
          </cell>
        </row>
        <row r="72">
          <cell r="E72" t="str">
            <v>得分</v>
          </cell>
        </row>
        <row r="72">
          <cell r="H72">
            <v>0</v>
          </cell>
        </row>
        <row r="73">
          <cell r="E73" t="str">
            <v>得分</v>
          </cell>
        </row>
        <row r="73">
          <cell r="H73">
            <v>0</v>
          </cell>
        </row>
        <row r="74">
          <cell r="E74" t="str">
            <v>得分</v>
          </cell>
        </row>
        <row r="74">
          <cell r="H74">
            <v>0</v>
          </cell>
        </row>
        <row r="75">
          <cell r="E75" t="str">
            <v>得分</v>
          </cell>
        </row>
        <row r="75">
          <cell r="H75">
            <v>0</v>
          </cell>
        </row>
        <row r="76">
          <cell r="E76" t="str">
            <v>得分</v>
          </cell>
        </row>
        <row r="76">
          <cell r="H76">
            <v>0</v>
          </cell>
        </row>
        <row r="77">
          <cell r="E77" t="str">
            <v>得分</v>
          </cell>
        </row>
        <row r="77">
          <cell r="H77">
            <v>0</v>
          </cell>
        </row>
        <row r="78">
          <cell r="E78" t="str">
            <v>得分</v>
          </cell>
        </row>
        <row r="78">
          <cell r="H78">
            <v>0</v>
          </cell>
        </row>
        <row r="79">
          <cell r="E79" t="str">
            <v>得分</v>
          </cell>
        </row>
        <row r="79">
          <cell r="H79">
            <v>0</v>
          </cell>
        </row>
        <row r="80">
          <cell r="E80" t="str">
            <v>得分</v>
          </cell>
        </row>
        <row r="80">
          <cell r="H80">
            <v>0</v>
          </cell>
        </row>
        <row r="81">
          <cell r="E81" t="str">
            <v>得分</v>
          </cell>
        </row>
        <row r="81">
          <cell r="H81">
            <v>0</v>
          </cell>
        </row>
        <row r="82">
          <cell r="E82" t="str">
            <v>得分</v>
          </cell>
        </row>
        <row r="82">
          <cell r="H82">
            <v>0</v>
          </cell>
        </row>
        <row r="83">
          <cell r="E83" t="str">
            <v>得分</v>
          </cell>
        </row>
        <row r="83">
          <cell r="H83">
            <v>0</v>
          </cell>
        </row>
        <row r="84">
          <cell r="E84" t="str">
            <v>得分</v>
          </cell>
        </row>
        <row r="84">
          <cell r="H84">
            <v>0</v>
          </cell>
        </row>
        <row r="85">
          <cell r="E85" t="str">
            <v>得分</v>
          </cell>
        </row>
        <row r="85">
          <cell r="H85">
            <v>0</v>
          </cell>
        </row>
        <row r="86">
          <cell r="E86" t="str">
            <v>得分</v>
          </cell>
        </row>
        <row r="86">
          <cell r="H86">
            <v>0</v>
          </cell>
        </row>
        <row r="87">
          <cell r="E87" t="str">
            <v>得分</v>
          </cell>
        </row>
        <row r="87">
          <cell r="H87">
            <v>0</v>
          </cell>
        </row>
        <row r="88">
          <cell r="E88" t="str">
            <v>得分</v>
          </cell>
        </row>
        <row r="88">
          <cell r="H88">
            <v>0</v>
          </cell>
        </row>
        <row r="89">
          <cell r="E89" t="str">
            <v>得分</v>
          </cell>
        </row>
        <row r="89">
          <cell r="H89">
            <v>0</v>
          </cell>
        </row>
        <row r="90">
          <cell r="E90" t="str">
            <v>得分</v>
          </cell>
        </row>
        <row r="90">
          <cell r="H90">
            <v>0</v>
          </cell>
        </row>
        <row r="91">
          <cell r="E91" t="str">
            <v>得分</v>
          </cell>
        </row>
        <row r="91">
          <cell r="H91">
            <v>0</v>
          </cell>
        </row>
        <row r="92">
          <cell r="E92" t="str">
            <v>得分</v>
          </cell>
        </row>
        <row r="92">
          <cell r="H92">
            <v>0</v>
          </cell>
        </row>
        <row r="93">
          <cell r="E93" t="str">
            <v>得分</v>
          </cell>
        </row>
        <row r="93">
          <cell r="H93">
            <v>0</v>
          </cell>
        </row>
        <row r="94">
          <cell r="E94" t="str">
            <v>得分</v>
          </cell>
        </row>
        <row r="94">
          <cell r="H94">
            <v>0</v>
          </cell>
        </row>
        <row r="95">
          <cell r="E95" t="str">
            <v>得分</v>
          </cell>
        </row>
        <row r="95">
          <cell r="H95">
            <v>0</v>
          </cell>
        </row>
        <row r="96">
          <cell r="E96" t="str">
            <v>得分</v>
          </cell>
        </row>
        <row r="96">
          <cell r="H96">
            <v>0</v>
          </cell>
        </row>
        <row r="97">
          <cell r="E97" t="str">
            <v>得分</v>
          </cell>
        </row>
        <row r="97">
          <cell r="H97">
            <v>0</v>
          </cell>
        </row>
        <row r="98">
          <cell r="E98" t="str">
            <v>得分</v>
          </cell>
        </row>
        <row r="98">
          <cell r="H98">
            <v>0</v>
          </cell>
        </row>
        <row r="99">
          <cell r="E99" t="str">
            <v>得分</v>
          </cell>
        </row>
        <row r="99">
          <cell r="H99">
            <v>0</v>
          </cell>
        </row>
        <row r="100">
          <cell r="E100" t="str">
            <v>得分</v>
          </cell>
        </row>
        <row r="100">
          <cell r="H100">
            <v>0</v>
          </cell>
        </row>
        <row r="101">
          <cell r="E101" t="str">
            <v>得分</v>
          </cell>
        </row>
        <row r="101">
          <cell r="H101">
            <v>0</v>
          </cell>
        </row>
        <row r="102">
          <cell r="E102" t="str">
            <v>得分</v>
          </cell>
        </row>
        <row r="102">
          <cell r="H102">
            <v>0</v>
          </cell>
        </row>
        <row r="103">
          <cell r="E103" t="str">
            <v>得分</v>
          </cell>
        </row>
        <row r="103">
          <cell r="H103">
            <v>0</v>
          </cell>
        </row>
        <row r="104">
          <cell r="E104" t="str">
            <v>得分</v>
          </cell>
        </row>
        <row r="104">
          <cell r="H104">
            <v>0</v>
          </cell>
        </row>
        <row r="105">
          <cell r="E105" t="str">
            <v>得分</v>
          </cell>
        </row>
        <row r="105">
          <cell r="H105">
            <v>0</v>
          </cell>
        </row>
        <row r="106">
          <cell r="E106" t="str">
            <v>得分</v>
          </cell>
        </row>
        <row r="106">
          <cell r="H106">
            <v>0</v>
          </cell>
        </row>
        <row r="107">
          <cell r="E107" t="str">
            <v>得分</v>
          </cell>
        </row>
        <row r="107">
          <cell r="H107">
            <v>0</v>
          </cell>
        </row>
        <row r="108">
          <cell r="E108" t="str">
            <v>得分</v>
          </cell>
        </row>
        <row r="108">
          <cell r="H108">
            <v>0</v>
          </cell>
        </row>
        <row r="109">
          <cell r="E109" t="str">
            <v>得分</v>
          </cell>
        </row>
        <row r="109">
          <cell r="H109">
            <v>0</v>
          </cell>
        </row>
        <row r="110">
          <cell r="E110" t="str">
            <v>得分</v>
          </cell>
        </row>
        <row r="110">
          <cell r="H110">
            <v>0</v>
          </cell>
        </row>
        <row r="111">
          <cell r="E111" t="str">
            <v>得分</v>
          </cell>
        </row>
        <row r="111">
          <cell r="H111">
            <v>0</v>
          </cell>
        </row>
        <row r="112">
          <cell r="E112" t="str">
            <v>得分</v>
          </cell>
        </row>
        <row r="112">
          <cell r="H112">
            <v>0</v>
          </cell>
        </row>
        <row r="113">
          <cell r="E113" t="str">
            <v>得分</v>
          </cell>
        </row>
        <row r="113">
          <cell r="H113">
            <v>0</v>
          </cell>
        </row>
        <row r="114">
          <cell r="E114" t="str">
            <v>得分</v>
          </cell>
        </row>
        <row r="114">
          <cell r="H114">
            <v>0</v>
          </cell>
        </row>
        <row r="115">
          <cell r="E115" t="str">
            <v>得分</v>
          </cell>
        </row>
        <row r="115">
          <cell r="H115">
            <v>0</v>
          </cell>
        </row>
        <row r="116">
          <cell r="E116" t="str">
            <v>得分</v>
          </cell>
        </row>
        <row r="116">
          <cell r="H116">
            <v>0</v>
          </cell>
        </row>
        <row r="117">
          <cell r="E117" t="str">
            <v>得分</v>
          </cell>
        </row>
        <row r="117">
          <cell r="H117">
            <v>0</v>
          </cell>
        </row>
        <row r="118">
          <cell r="E118" t="str">
            <v>得分</v>
          </cell>
        </row>
        <row r="118">
          <cell r="H118">
            <v>0</v>
          </cell>
        </row>
        <row r="119">
          <cell r="E119" t="str">
            <v>得分</v>
          </cell>
        </row>
        <row r="119">
          <cell r="H119">
            <v>0</v>
          </cell>
        </row>
        <row r="120">
          <cell r="E120" t="str">
            <v>得分</v>
          </cell>
        </row>
        <row r="120">
          <cell r="H120">
            <v>0</v>
          </cell>
        </row>
        <row r="121">
          <cell r="E121" t="str">
            <v>得分</v>
          </cell>
        </row>
        <row r="121">
          <cell r="H121">
            <v>0</v>
          </cell>
        </row>
        <row r="122">
          <cell r="E122" t="str">
            <v>得分</v>
          </cell>
        </row>
        <row r="122">
          <cell r="H122">
            <v>0</v>
          </cell>
        </row>
        <row r="123">
          <cell r="E123" t="str">
            <v>得分</v>
          </cell>
        </row>
        <row r="123">
          <cell r="H123">
            <v>0</v>
          </cell>
        </row>
        <row r="124">
          <cell r="E124" t="str">
            <v>得分</v>
          </cell>
        </row>
        <row r="124">
          <cell r="H124">
            <v>0</v>
          </cell>
        </row>
        <row r="125">
          <cell r="E125" t="str">
            <v>得分</v>
          </cell>
        </row>
        <row r="125">
          <cell r="H125">
            <v>0</v>
          </cell>
        </row>
        <row r="126">
          <cell r="E126" t="str">
            <v>得分</v>
          </cell>
        </row>
        <row r="126">
          <cell r="H126">
            <v>0</v>
          </cell>
        </row>
        <row r="127">
          <cell r="E127" t="str">
            <v>得分</v>
          </cell>
        </row>
        <row r="127">
          <cell r="H127">
            <v>0</v>
          </cell>
        </row>
        <row r="128">
          <cell r="E128" t="str">
            <v>得分</v>
          </cell>
        </row>
        <row r="128">
          <cell r="H128">
            <v>0</v>
          </cell>
        </row>
        <row r="129">
          <cell r="E129" t="str">
            <v>得分</v>
          </cell>
        </row>
        <row r="129">
          <cell r="H129">
            <v>0</v>
          </cell>
        </row>
        <row r="130">
          <cell r="E130" t="str">
            <v>得分</v>
          </cell>
        </row>
        <row r="130">
          <cell r="H130">
            <v>0</v>
          </cell>
        </row>
        <row r="131">
          <cell r="E131" t="str">
            <v>得分</v>
          </cell>
        </row>
        <row r="131">
          <cell r="H131">
            <v>0</v>
          </cell>
        </row>
        <row r="132">
          <cell r="E132" t="str">
            <v>得分</v>
          </cell>
        </row>
        <row r="132">
          <cell r="H132">
            <v>0</v>
          </cell>
        </row>
        <row r="133">
          <cell r="E133" t="str">
            <v>得分</v>
          </cell>
        </row>
        <row r="133">
          <cell r="H133">
            <v>0</v>
          </cell>
        </row>
        <row r="134">
          <cell r="E134" t="str">
            <v>得分</v>
          </cell>
        </row>
        <row r="134">
          <cell r="H134">
            <v>0</v>
          </cell>
        </row>
        <row r="135">
          <cell r="E135" t="str">
            <v>得分</v>
          </cell>
        </row>
        <row r="135">
          <cell r="H135">
            <v>0</v>
          </cell>
        </row>
        <row r="136">
          <cell r="E136" t="str">
            <v>得分</v>
          </cell>
        </row>
        <row r="136">
          <cell r="H136">
            <v>0</v>
          </cell>
        </row>
        <row r="137">
          <cell r="E137" t="str">
            <v>得分</v>
          </cell>
        </row>
        <row r="137">
          <cell r="H137">
            <v>0</v>
          </cell>
        </row>
        <row r="138">
          <cell r="E138" t="str">
            <v>得分</v>
          </cell>
        </row>
        <row r="138">
          <cell r="H138">
            <v>0</v>
          </cell>
        </row>
        <row r="139">
          <cell r="E139" t="str">
            <v>得分</v>
          </cell>
        </row>
        <row r="139">
          <cell r="H139">
            <v>0</v>
          </cell>
        </row>
        <row r="140">
          <cell r="E140" t="str">
            <v>得分</v>
          </cell>
        </row>
        <row r="140">
          <cell r="H140">
            <v>0</v>
          </cell>
        </row>
        <row r="141">
          <cell r="E141" t="str">
            <v>得分</v>
          </cell>
        </row>
        <row r="141">
          <cell r="H141">
            <v>0</v>
          </cell>
        </row>
        <row r="142">
          <cell r="E142" t="str">
            <v>得分</v>
          </cell>
        </row>
        <row r="142">
          <cell r="H142">
            <v>0</v>
          </cell>
        </row>
        <row r="143">
          <cell r="E143" t="str">
            <v>得分</v>
          </cell>
        </row>
        <row r="143">
          <cell r="H143">
            <v>0</v>
          </cell>
        </row>
        <row r="144">
          <cell r="E144" t="str">
            <v>得分</v>
          </cell>
        </row>
        <row r="144">
          <cell r="H144">
            <v>0</v>
          </cell>
        </row>
        <row r="145">
          <cell r="E145" t="str">
            <v>得分</v>
          </cell>
        </row>
        <row r="145">
          <cell r="H145">
            <v>0</v>
          </cell>
        </row>
        <row r="146">
          <cell r="E146" t="str">
            <v>得分</v>
          </cell>
        </row>
        <row r="146">
          <cell r="H146">
            <v>0</v>
          </cell>
        </row>
        <row r="147">
          <cell r="E147" t="str">
            <v>得分</v>
          </cell>
        </row>
        <row r="147">
          <cell r="H147">
            <v>0</v>
          </cell>
        </row>
        <row r="148">
          <cell r="E148" t="str">
            <v>得分</v>
          </cell>
        </row>
        <row r="148">
          <cell r="H148">
            <v>0</v>
          </cell>
        </row>
        <row r="149">
          <cell r="E149" t="str">
            <v>得分</v>
          </cell>
        </row>
        <row r="149">
          <cell r="H149">
            <v>0</v>
          </cell>
        </row>
        <row r="150">
          <cell r="E150" t="str">
            <v>得分</v>
          </cell>
        </row>
        <row r="150">
          <cell r="H150">
            <v>0</v>
          </cell>
        </row>
        <row r="151">
          <cell r="E151" t="str">
            <v>得分</v>
          </cell>
        </row>
        <row r="151">
          <cell r="H151">
            <v>0</v>
          </cell>
        </row>
        <row r="152">
          <cell r="E152" t="str">
            <v>得分</v>
          </cell>
        </row>
        <row r="152">
          <cell r="H152">
            <v>0</v>
          </cell>
        </row>
        <row r="153">
          <cell r="E153" t="str">
            <v>得分</v>
          </cell>
        </row>
        <row r="153">
          <cell r="H153">
            <v>0</v>
          </cell>
        </row>
        <row r="154">
          <cell r="E154" t="str">
            <v>得分</v>
          </cell>
        </row>
        <row r="154">
          <cell r="H154">
            <v>0</v>
          </cell>
        </row>
        <row r="155">
          <cell r="E155" t="str">
            <v>得分</v>
          </cell>
        </row>
        <row r="155">
          <cell r="H155">
            <v>0</v>
          </cell>
        </row>
        <row r="156">
          <cell r="E156" t="str">
            <v>得分</v>
          </cell>
        </row>
        <row r="156">
          <cell r="H156">
            <v>0</v>
          </cell>
        </row>
        <row r="157">
          <cell r="E157" t="str">
            <v>得分</v>
          </cell>
        </row>
        <row r="157">
          <cell r="H157">
            <v>0</v>
          </cell>
        </row>
        <row r="158">
          <cell r="E158" t="str">
            <v>得分</v>
          </cell>
        </row>
        <row r="158">
          <cell r="H158">
            <v>0</v>
          </cell>
        </row>
        <row r="159">
          <cell r="E159" t="str">
            <v>得分</v>
          </cell>
        </row>
        <row r="159">
          <cell r="H159">
            <v>0</v>
          </cell>
        </row>
        <row r="160">
          <cell r="E160" t="str">
            <v>得分</v>
          </cell>
        </row>
        <row r="160">
          <cell r="H160">
            <v>0</v>
          </cell>
        </row>
        <row r="161">
          <cell r="E161" t="str">
            <v>得分</v>
          </cell>
        </row>
        <row r="161">
          <cell r="H161">
            <v>0</v>
          </cell>
        </row>
        <row r="162">
          <cell r="E162" t="str">
            <v>得分</v>
          </cell>
        </row>
        <row r="162">
          <cell r="H162">
            <v>0</v>
          </cell>
        </row>
        <row r="163">
          <cell r="E163" t="str">
            <v>得分</v>
          </cell>
        </row>
        <row r="163">
          <cell r="H163">
            <v>0</v>
          </cell>
        </row>
        <row r="164">
          <cell r="E164" t="str">
            <v>得分</v>
          </cell>
        </row>
        <row r="164">
          <cell r="H164">
            <v>0</v>
          </cell>
        </row>
        <row r="165">
          <cell r="E165" t="str">
            <v>得分</v>
          </cell>
        </row>
        <row r="165">
          <cell r="H165">
            <v>0</v>
          </cell>
        </row>
        <row r="166">
          <cell r="E166" t="str">
            <v>得分</v>
          </cell>
        </row>
        <row r="166">
          <cell r="H166">
            <v>0</v>
          </cell>
        </row>
        <row r="167">
          <cell r="E167" t="str">
            <v>得分</v>
          </cell>
        </row>
        <row r="167">
          <cell r="H167">
            <v>0</v>
          </cell>
        </row>
        <row r="168">
          <cell r="E168" t="str">
            <v>得分</v>
          </cell>
        </row>
        <row r="168">
          <cell r="H168">
            <v>0</v>
          </cell>
        </row>
        <row r="169">
          <cell r="E169" t="str">
            <v>得分</v>
          </cell>
        </row>
        <row r="169">
          <cell r="H169">
            <v>0</v>
          </cell>
        </row>
        <row r="170">
          <cell r="E170" t="str">
            <v>得分</v>
          </cell>
        </row>
        <row r="170">
          <cell r="H170">
            <v>0</v>
          </cell>
        </row>
        <row r="171">
          <cell r="E171" t="str">
            <v>得分</v>
          </cell>
        </row>
        <row r="171">
          <cell r="H171">
            <v>0</v>
          </cell>
        </row>
        <row r="172">
          <cell r="E172" t="str">
            <v>得分</v>
          </cell>
        </row>
        <row r="172">
          <cell r="H172">
            <v>0</v>
          </cell>
        </row>
        <row r="173">
          <cell r="E173" t="str">
            <v>得分</v>
          </cell>
        </row>
        <row r="173">
          <cell r="H173">
            <v>0</v>
          </cell>
        </row>
        <row r="174">
          <cell r="E174" t="str">
            <v>得分</v>
          </cell>
        </row>
        <row r="174">
          <cell r="H174">
            <v>0</v>
          </cell>
        </row>
        <row r="175">
          <cell r="E175" t="str">
            <v>得分</v>
          </cell>
        </row>
        <row r="175">
          <cell r="H175">
            <v>0</v>
          </cell>
        </row>
        <row r="176">
          <cell r="E176" t="str">
            <v>得分</v>
          </cell>
        </row>
        <row r="176">
          <cell r="H176">
            <v>0</v>
          </cell>
        </row>
        <row r="177">
          <cell r="E177" t="str">
            <v>得分</v>
          </cell>
        </row>
        <row r="177">
          <cell r="H177">
            <v>0</v>
          </cell>
        </row>
        <row r="178">
          <cell r="E178" t="str">
            <v>得分</v>
          </cell>
        </row>
        <row r="178">
          <cell r="H178">
            <v>0</v>
          </cell>
        </row>
        <row r="179">
          <cell r="E179" t="str">
            <v>得分</v>
          </cell>
        </row>
        <row r="179">
          <cell r="H179">
            <v>0</v>
          </cell>
        </row>
        <row r="180">
          <cell r="E180" t="str">
            <v>得分</v>
          </cell>
        </row>
        <row r="180">
          <cell r="H180">
            <v>0</v>
          </cell>
        </row>
        <row r="181">
          <cell r="E181" t="str">
            <v>得分</v>
          </cell>
        </row>
        <row r="181">
          <cell r="H181">
            <v>0</v>
          </cell>
        </row>
        <row r="182">
          <cell r="E182" t="str">
            <v>得分</v>
          </cell>
        </row>
        <row r="182">
          <cell r="H182">
            <v>0</v>
          </cell>
        </row>
        <row r="183">
          <cell r="E183" t="str">
            <v>得分</v>
          </cell>
        </row>
        <row r="183">
          <cell r="H183">
            <v>0</v>
          </cell>
        </row>
        <row r="184">
          <cell r="E184" t="str">
            <v>得分</v>
          </cell>
        </row>
        <row r="184">
          <cell r="H184">
            <v>0</v>
          </cell>
        </row>
        <row r="185">
          <cell r="E185" t="str">
            <v>得分</v>
          </cell>
        </row>
        <row r="185">
          <cell r="H185">
            <v>0</v>
          </cell>
        </row>
        <row r="186">
          <cell r="E186" t="str">
            <v>得分</v>
          </cell>
        </row>
        <row r="186">
          <cell r="H186">
            <v>0</v>
          </cell>
        </row>
        <row r="187">
          <cell r="E187" t="str">
            <v>得分</v>
          </cell>
        </row>
        <row r="187">
          <cell r="H187">
            <v>0</v>
          </cell>
        </row>
        <row r="188">
          <cell r="E188" t="str">
            <v>得分</v>
          </cell>
        </row>
        <row r="188">
          <cell r="H188">
            <v>0</v>
          </cell>
        </row>
        <row r="189">
          <cell r="E189" t="str">
            <v>得分</v>
          </cell>
        </row>
        <row r="189">
          <cell r="H189">
            <v>0</v>
          </cell>
        </row>
        <row r="190">
          <cell r="E190" t="str">
            <v>得分</v>
          </cell>
        </row>
        <row r="190">
          <cell r="H190">
            <v>0</v>
          </cell>
        </row>
        <row r="191">
          <cell r="E191" t="str">
            <v>得分</v>
          </cell>
        </row>
        <row r="191">
          <cell r="H191">
            <v>0</v>
          </cell>
        </row>
        <row r="192">
          <cell r="E192" t="str">
            <v>得分</v>
          </cell>
        </row>
        <row r="192">
          <cell r="H192">
            <v>0</v>
          </cell>
        </row>
        <row r="193">
          <cell r="E193" t="str">
            <v>得分</v>
          </cell>
        </row>
        <row r="193">
          <cell r="H193">
            <v>0</v>
          </cell>
        </row>
        <row r="194">
          <cell r="E194" t="str">
            <v>得分</v>
          </cell>
        </row>
        <row r="194">
          <cell r="H194">
            <v>0</v>
          </cell>
        </row>
        <row r="195">
          <cell r="E195" t="str">
            <v>得分</v>
          </cell>
        </row>
        <row r="195">
          <cell r="H195">
            <v>0</v>
          </cell>
        </row>
        <row r="196">
          <cell r="E196" t="str">
            <v>得分</v>
          </cell>
        </row>
        <row r="196">
          <cell r="H196">
            <v>0</v>
          </cell>
        </row>
        <row r="197">
          <cell r="E197" t="str">
            <v>得分</v>
          </cell>
        </row>
        <row r="197">
          <cell r="H197">
            <v>0</v>
          </cell>
        </row>
        <row r="198">
          <cell r="E198" t="str">
            <v>得分</v>
          </cell>
        </row>
        <row r="198">
          <cell r="H198">
            <v>0</v>
          </cell>
        </row>
        <row r="199">
          <cell r="E199" t="str">
            <v>得分</v>
          </cell>
        </row>
        <row r="199">
          <cell r="H199">
            <v>0</v>
          </cell>
        </row>
        <row r="200">
          <cell r="E200" t="str">
            <v>得分</v>
          </cell>
        </row>
        <row r="200">
          <cell r="H200">
            <v>0</v>
          </cell>
        </row>
        <row r="201">
          <cell r="E201" t="str">
            <v>得分</v>
          </cell>
        </row>
        <row r="201">
          <cell r="H201">
            <v>0</v>
          </cell>
        </row>
        <row r="202">
          <cell r="E202" t="str">
            <v>得分</v>
          </cell>
        </row>
        <row r="202">
          <cell r="H202">
            <v>0</v>
          </cell>
        </row>
        <row r="203">
          <cell r="E203" t="str">
            <v>得分</v>
          </cell>
        </row>
        <row r="203">
          <cell r="H203">
            <v>0</v>
          </cell>
        </row>
        <row r="204">
          <cell r="E204" t="str">
            <v>得分</v>
          </cell>
        </row>
        <row r="204">
          <cell r="H204">
            <v>0</v>
          </cell>
        </row>
        <row r="205">
          <cell r="E205" t="str">
            <v>得分</v>
          </cell>
        </row>
        <row r="205">
          <cell r="H205">
            <v>0</v>
          </cell>
        </row>
        <row r="206">
          <cell r="E206" t="str">
            <v>得分</v>
          </cell>
        </row>
        <row r="206">
          <cell r="H206">
            <v>0</v>
          </cell>
        </row>
        <row r="207">
          <cell r="E207" t="str">
            <v>得分</v>
          </cell>
        </row>
        <row r="207">
          <cell r="H207">
            <v>0</v>
          </cell>
        </row>
        <row r="208">
          <cell r="E208" t="str">
            <v>得分</v>
          </cell>
        </row>
        <row r="208">
          <cell r="H208">
            <v>0</v>
          </cell>
        </row>
        <row r="209">
          <cell r="E209" t="str">
            <v>得分</v>
          </cell>
        </row>
        <row r="209">
          <cell r="H209">
            <v>0</v>
          </cell>
        </row>
        <row r="210">
          <cell r="E210" t="str">
            <v>得分</v>
          </cell>
        </row>
        <row r="210">
          <cell r="H210">
            <v>0</v>
          </cell>
        </row>
        <row r="211">
          <cell r="E211" t="str">
            <v>得分</v>
          </cell>
        </row>
        <row r="211">
          <cell r="H211">
            <v>0</v>
          </cell>
        </row>
        <row r="212">
          <cell r="E212" t="str">
            <v>得分</v>
          </cell>
        </row>
        <row r="212">
          <cell r="H212">
            <v>0</v>
          </cell>
        </row>
        <row r="213">
          <cell r="E213" t="str">
            <v>得分</v>
          </cell>
        </row>
        <row r="213">
          <cell r="H213">
            <v>0</v>
          </cell>
        </row>
        <row r="214">
          <cell r="E214" t="str">
            <v>得分</v>
          </cell>
        </row>
        <row r="214">
          <cell r="H214">
            <v>0</v>
          </cell>
        </row>
        <row r="215">
          <cell r="E215" t="str">
            <v>得分</v>
          </cell>
        </row>
        <row r="215">
          <cell r="H215">
            <v>0</v>
          </cell>
        </row>
        <row r="216">
          <cell r="E216" t="str">
            <v>得分</v>
          </cell>
        </row>
        <row r="216">
          <cell r="H216">
            <v>0</v>
          </cell>
        </row>
        <row r="217">
          <cell r="E217" t="str">
            <v>得分</v>
          </cell>
        </row>
        <row r="217">
          <cell r="H217">
            <v>0</v>
          </cell>
        </row>
        <row r="218">
          <cell r="E218" t="str">
            <v>得分</v>
          </cell>
        </row>
        <row r="218">
          <cell r="H218">
            <v>0</v>
          </cell>
        </row>
        <row r="219">
          <cell r="E219" t="str">
            <v>得分</v>
          </cell>
        </row>
        <row r="219">
          <cell r="H219">
            <v>0</v>
          </cell>
        </row>
        <row r="220">
          <cell r="E220" t="str">
            <v>得分</v>
          </cell>
        </row>
        <row r="220">
          <cell r="H220">
            <v>0</v>
          </cell>
        </row>
        <row r="221">
          <cell r="E221" t="str">
            <v>得分</v>
          </cell>
        </row>
        <row r="221">
          <cell r="H221">
            <v>0</v>
          </cell>
        </row>
        <row r="222">
          <cell r="E222" t="str">
            <v>得分</v>
          </cell>
        </row>
        <row r="222">
          <cell r="H222">
            <v>0</v>
          </cell>
        </row>
        <row r="223">
          <cell r="E223" t="str">
            <v>得分</v>
          </cell>
        </row>
        <row r="223">
          <cell r="H223">
            <v>0</v>
          </cell>
        </row>
        <row r="224">
          <cell r="E224" t="str">
            <v>得分</v>
          </cell>
        </row>
        <row r="224">
          <cell r="H224">
            <v>0</v>
          </cell>
        </row>
        <row r="225">
          <cell r="E225" t="str">
            <v>得分</v>
          </cell>
        </row>
        <row r="225">
          <cell r="H225">
            <v>0</v>
          </cell>
        </row>
        <row r="226">
          <cell r="E226" t="str">
            <v>得分</v>
          </cell>
        </row>
        <row r="226">
          <cell r="H226">
            <v>0</v>
          </cell>
        </row>
        <row r="227">
          <cell r="E227" t="str">
            <v>得分</v>
          </cell>
        </row>
        <row r="227">
          <cell r="H227">
            <v>0</v>
          </cell>
        </row>
        <row r="228">
          <cell r="E228" t="str">
            <v>得分</v>
          </cell>
        </row>
        <row r="228">
          <cell r="H228">
            <v>0</v>
          </cell>
        </row>
        <row r="229">
          <cell r="E229" t="str">
            <v>得分</v>
          </cell>
        </row>
        <row r="229">
          <cell r="H229">
            <v>0</v>
          </cell>
        </row>
        <row r="230">
          <cell r="E230" t="str">
            <v>得分</v>
          </cell>
        </row>
        <row r="230">
          <cell r="H230">
            <v>0</v>
          </cell>
        </row>
        <row r="231">
          <cell r="E231" t="str">
            <v>得分</v>
          </cell>
        </row>
        <row r="231">
          <cell r="H231">
            <v>0</v>
          </cell>
        </row>
        <row r="232">
          <cell r="E232" t="str">
            <v>得分</v>
          </cell>
        </row>
        <row r="232">
          <cell r="H232">
            <v>0</v>
          </cell>
        </row>
        <row r="233">
          <cell r="E233" t="str">
            <v>得分</v>
          </cell>
        </row>
        <row r="233">
          <cell r="H233">
            <v>0</v>
          </cell>
        </row>
        <row r="234">
          <cell r="E234" t="str">
            <v>得分</v>
          </cell>
        </row>
        <row r="234">
          <cell r="H234">
            <v>0</v>
          </cell>
        </row>
        <row r="235">
          <cell r="E235" t="str">
            <v>得分</v>
          </cell>
        </row>
        <row r="235">
          <cell r="H235">
            <v>0</v>
          </cell>
        </row>
        <row r="236">
          <cell r="E236" t="str">
            <v>得分</v>
          </cell>
        </row>
        <row r="236">
          <cell r="H236">
            <v>0</v>
          </cell>
        </row>
        <row r="237">
          <cell r="E237" t="str">
            <v>得分</v>
          </cell>
        </row>
        <row r="237">
          <cell r="H237">
            <v>0</v>
          </cell>
        </row>
        <row r="238">
          <cell r="E238" t="str">
            <v>得分</v>
          </cell>
        </row>
        <row r="238">
          <cell r="H238">
            <v>0</v>
          </cell>
        </row>
        <row r="239">
          <cell r="E239" t="str">
            <v>得分</v>
          </cell>
        </row>
        <row r="239">
          <cell r="H239">
            <v>0</v>
          </cell>
        </row>
        <row r="240">
          <cell r="E240" t="str">
            <v>得分</v>
          </cell>
        </row>
        <row r="240">
          <cell r="H240">
            <v>0</v>
          </cell>
        </row>
        <row r="241">
          <cell r="E241" t="str">
            <v>得分</v>
          </cell>
        </row>
        <row r="241">
          <cell r="H241">
            <v>0</v>
          </cell>
        </row>
        <row r="242">
          <cell r="E242" t="str">
            <v>得分</v>
          </cell>
        </row>
        <row r="242">
          <cell r="H242">
            <v>0</v>
          </cell>
        </row>
        <row r="243">
          <cell r="E243" t="str">
            <v>得分</v>
          </cell>
        </row>
        <row r="243">
          <cell r="H243">
            <v>0</v>
          </cell>
        </row>
        <row r="244">
          <cell r="E244" t="str">
            <v>得分</v>
          </cell>
        </row>
        <row r="244">
          <cell r="H244">
            <v>0</v>
          </cell>
        </row>
        <row r="245">
          <cell r="E245" t="str">
            <v>得分</v>
          </cell>
        </row>
        <row r="245">
          <cell r="H245">
            <v>0</v>
          </cell>
        </row>
        <row r="246">
          <cell r="E246" t="str">
            <v>得分</v>
          </cell>
        </row>
        <row r="246">
          <cell r="H246">
            <v>0</v>
          </cell>
        </row>
        <row r="247">
          <cell r="E247" t="str">
            <v>得分</v>
          </cell>
        </row>
        <row r="247">
          <cell r="H247">
            <v>0</v>
          </cell>
        </row>
        <row r="248">
          <cell r="E248" t="str">
            <v>得分</v>
          </cell>
        </row>
        <row r="248">
          <cell r="H248">
            <v>0</v>
          </cell>
        </row>
        <row r="249">
          <cell r="E249" t="str">
            <v>得分</v>
          </cell>
        </row>
        <row r="249">
          <cell r="H249">
            <v>0</v>
          </cell>
        </row>
        <row r="250">
          <cell r="E250" t="str">
            <v>得分</v>
          </cell>
        </row>
        <row r="250">
          <cell r="H250">
            <v>0</v>
          </cell>
        </row>
        <row r="251">
          <cell r="E251" t="str">
            <v>得分</v>
          </cell>
        </row>
        <row r="251">
          <cell r="H251">
            <v>0</v>
          </cell>
        </row>
        <row r="252">
          <cell r="E252" t="str">
            <v>得分</v>
          </cell>
        </row>
        <row r="252">
          <cell r="H252">
            <v>0</v>
          </cell>
        </row>
        <row r="253">
          <cell r="E253" t="str">
            <v>得分</v>
          </cell>
        </row>
        <row r="253">
          <cell r="H253">
            <v>0</v>
          </cell>
        </row>
        <row r="254">
          <cell r="E254" t="str">
            <v>得分</v>
          </cell>
        </row>
        <row r="254">
          <cell r="H254">
            <v>0</v>
          </cell>
        </row>
        <row r="255">
          <cell r="E255" t="str">
            <v>得分</v>
          </cell>
        </row>
        <row r="255">
          <cell r="H255">
            <v>0</v>
          </cell>
        </row>
        <row r="256">
          <cell r="E256" t="str">
            <v>得分</v>
          </cell>
        </row>
        <row r="256">
          <cell r="H256">
            <v>0</v>
          </cell>
        </row>
        <row r="257">
          <cell r="E257" t="str">
            <v>得分</v>
          </cell>
        </row>
        <row r="257">
          <cell r="H257">
            <v>0</v>
          </cell>
        </row>
        <row r="258">
          <cell r="E258" t="str">
            <v>得分</v>
          </cell>
        </row>
        <row r="258">
          <cell r="H258">
            <v>0</v>
          </cell>
        </row>
        <row r="259">
          <cell r="E259" t="str">
            <v>得分</v>
          </cell>
        </row>
        <row r="259">
          <cell r="H259">
            <v>0</v>
          </cell>
        </row>
        <row r="260">
          <cell r="E260" t="str">
            <v>得分</v>
          </cell>
        </row>
        <row r="260">
          <cell r="H260">
            <v>0</v>
          </cell>
        </row>
        <row r="261">
          <cell r="E261" t="str">
            <v>得分</v>
          </cell>
        </row>
        <row r="261">
          <cell r="H261">
            <v>0</v>
          </cell>
        </row>
        <row r="262">
          <cell r="E262" t="str">
            <v>得分</v>
          </cell>
        </row>
        <row r="262">
          <cell r="H262">
            <v>0</v>
          </cell>
        </row>
        <row r="263">
          <cell r="E263" t="str">
            <v>得分</v>
          </cell>
        </row>
        <row r="263">
          <cell r="H263">
            <v>0</v>
          </cell>
        </row>
        <row r="264">
          <cell r="E264" t="str">
            <v>得分</v>
          </cell>
        </row>
        <row r="264">
          <cell r="H264">
            <v>0</v>
          </cell>
        </row>
        <row r="265">
          <cell r="E265" t="str">
            <v>得分</v>
          </cell>
        </row>
        <row r="265">
          <cell r="H265">
            <v>0</v>
          </cell>
        </row>
        <row r="266">
          <cell r="E266" t="str">
            <v>得分</v>
          </cell>
        </row>
        <row r="266">
          <cell r="H266">
            <v>0</v>
          </cell>
        </row>
        <row r="267">
          <cell r="E267" t="str">
            <v>得分</v>
          </cell>
        </row>
        <row r="267">
          <cell r="H267">
            <v>0</v>
          </cell>
        </row>
        <row r="268">
          <cell r="E268" t="str">
            <v>得分</v>
          </cell>
        </row>
        <row r="268">
          <cell r="H268">
            <v>0</v>
          </cell>
        </row>
        <row r="269">
          <cell r="E269" t="str">
            <v>得分</v>
          </cell>
        </row>
        <row r="269">
          <cell r="H269">
            <v>0</v>
          </cell>
        </row>
        <row r="270">
          <cell r="E270" t="str">
            <v>得分</v>
          </cell>
        </row>
        <row r="270">
          <cell r="H270">
            <v>0</v>
          </cell>
        </row>
        <row r="271">
          <cell r="E271" t="str">
            <v>得分</v>
          </cell>
        </row>
        <row r="271">
          <cell r="H271">
            <v>0</v>
          </cell>
        </row>
        <row r="272">
          <cell r="E272" t="str">
            <v>得分</v>
          </cell>
        </row>
        <row r="272">
          <cell r="H272">
            <v>0</v>
          </cell>
        </row>
        <row r="273">
          <cell r="E273" t="str">
            <v>得分</v>
          </cell>
        </row>
        <row r="273">
          <cell r="H273">
            <v>0</v>
          </cell>
        </row>
        <row r="274">
          <cell r="E274" t="str">
            <v>得分</v>
          </cell>
        </row>
        <row r="274">
          <cell r="H274">
            <v>0</v>
          </cell>
        </row>
        <row r="275">
          <cell r="E275" t="str">
            <v>得分</v>
          </cell>
        </row>
        <row r="275">
          <cell r="H275">
            <v>0</v>
          </cell>
        </row>
        <row r="276">
          <cell r="E276" t="str">
            <v>得分</v>
          </cell>
        </row>
        <row r="276">
          <cell r="H276">
            <v>0</v>
          </cell>
        </row>
        <row r="277">
          <cell r="E277" t="str">
            <v>得分</v>
          </cell>
        </row>
        <row r="277">
          <cell r="H277">
            <v>0</v>
          </cell>
        </row>
        <row r="278">
          <cell r="E278" t="str">
            <v>得分</v>
          </cell>
        </row>
        <row r="278">
          <cell r="H278">
            <v>0</v>
          </cell>
        </row>
        <row r="279">
          <cell r="E279" t="str">
            <v>得分</v>
          </cell>
        </row>
        <row r="279">
          <cell r="H279">
            <v>0</v>
          </cell>
        </row>
        <row r="280">
          <cell r="E280" t="str">
            <v>得分</v>
          </cell>
        </row>
        <row r="280">
          <cell r="H280">
            <v>0</v>
          </cell>
        </row>
        <row r="281">
          <cell r="E281" t="str">
            <v>得分</v>
          </cell>
        </row>
        <row r="281">
          <cell r="H281">
            <v>0</v>
          </cell>
        </row>
        <row r="282">
          <cell r="E282" t="str">
            <v>得分</v>
          </cell>
        </row>
        <row r="282">
          <cell r="H282">
            <v>0</v>
          </cell>
        </row>
        <row r="283">
          <cell r="E283" t="str">
            <v>得分</v>
          </cell>
        </row>
        <row r="283">
          <cell r="H283">
            <v>0</v>
          </cell>
        </row>
        <row r="284">
          <cell r="E284" t="str">
            <v>得分</v>
          </cell>
        </row>
        <row r="284">
          <cell r="H284">
            <v>0</v>
          </cell>
        </row>
        <row r="285">
          <cell r="E285" t="str">
            <v>得分</v>
          </cell>
        </row>
        <row r="285">
          <cell r="H285">
            <v>0</v>
          </cell>
        </row>
        <row r="286">
          <cell r="E286" t="str">
            <v>得分</v>
          </cell>
        </row>
        <row r="286">
          <cell r="H286">
            <v>0</v>
          </cell>
        </row>
        <row r="287">
          <cell r="E287" t="str">
            <v>得分</v>
          </cell>
        </row>
        <row r="287">
          <cell r="H287">
            <v>0</v>
          </cell>
        </row>
        <row r="288">
          <cell r="E288" t="str">
            <v>得分</v>
          </cell>
        </row>
        <row r="288">
          <cell r="H288">
            <v>0</v>
          </cell>
        </row>
        <row r="289">
          <cell r="E289" t="str">
            <v>得分</v>
          </cell>
        </row>
        <row r="289">
          <cell r="H289">
            <v>0</v>
          </cell>
        </row>
        <row r="290">
          <cell r="E290" t="str">
            <v>得分</v>
          </cell>
        </row>
        <row r="290">
          <cell r="H290">
            <v>0</v>
          </cell>
        </row>
        <row r="291">
          <cell r="E291" t="str">
            <v>得分</v>
          </cell>
        </row>
        <row r="291">
          <cell r="H291">
            <v>0</v>
          </cell>
        </row>
        <row r="292">
          <cell r="E292" t="str">
            <v>得分</v>
          </cell>
        </row>
        <row r="292">
          <cell r="H292">
            <v>0</v>
          </cell>
        </row>
        <row r="293">
          <cell r="E293" t="str">
            <v>得分</v>
          </cell>
        </row>
        <row r="293">
          <cell r="H293">
            <v>0</v>
          </cell>
        </row>
        <row r="294">
          <cell r="E294" t="str">
            <v>得分</v>
          </cell>
        </row>
        <row r="294">
          <cell r="H294">
            <v>0</v>
          </cell>
        </row>
        <row r="295">
          <cell r="E295" t="str">
            <v>得分</v>
          </cell>
        </row>
        <row r="295">
          <cell r="H295">
            <v>0</v>
          </cell>
        </row>
        <row r="296">
          <cell r="E296" t="str">
            <v>得分</v>
          </cell>
        </row>
        <row r="296">
          <cell r="H296">
            <v>0</v>
          </cell>
        </row>
        <row r="297">
          <cell r="E297" t="str">
            <v>得分</v>
          </cell>
        </row>
        <row r="297">
          <cell r="H297">
            <v>0</v>
          </cell>
        </row>
        <row r="298">
          <cell r="E298" t="str">
            <v>得分</v>
          </cell>
        </row>
        <row r="298">
          <cell r="H298">
            <v>0</v>
          </cell>
        </row>
        <row r="299">
          <cell r="E299" t="str">
            <v>得分</v>
          </cell>
        </row>
        <row r="299">
          <cell r="H299">
            <v>0</v>
          </cell>
        </row>
        <row r="300">
          <cell r="E300" t="str">
            <v>得分</v>
          </cell>
        </row>
        <row r="300">
          <cell r="H300">
            <v>0</v>
          </cell>
        </row>
        <row r="301">
          <cell r="E301" t="str">
            <v>得分</v>
          </cell>
        </row>
        <row r="301">
          <cell r="H301">
            <v>0</v>
          </cell>
        </row>
        <row r="302">
          <cell r="E302" t="str">
            <v>得分</v>
          </cell>
        </row>
        <row r="302">
          <cell r="H302">
            <v>0</v>
          </cell>
        </row>
        <row r="303">
          <cell r="E303" t="str">
            <v>得分</v>
          </cell>
        </row>
        <row r="303">
          <cell r="H303">
            <v>0</v>
          </cell>
        </row>
        <row r="304">
          <cell r="E304" t="str">
            <v>得分</v>
          </cell>
        </row>
        <row r="304">
          <cell r="H304">
            <v>0</v>
          </cell>
        </row>
        <row r="305">
          <cell r="E305" t="str">
            <v>得分</v>
          </cell>
        </row>
        <row r="305">
          <cell r="H305">
            <v>0</v>
          </cell>
        </row>
        <row r="306">
          <cell r="E306" t="str">
            <v>得分</v>
          </cell>
        </row>
        <row r="306">
          <cell r="H306">
            <v>0</v>
          </cell>
        </row>
        <row r="307">
          <cell r="E307" t="str">
            <v>得分</v>
          </cell>
        </row>
        <row r="307">
          <cell r="H307">
            <v>0</v>
          </cell>
        </row>
        <row r="308">
          <cell r="E308" t="str">
            <v>得分</v>
          </cell>
        </row>
        <row r="308">
          <cell r="H308">
            <v>0</v>
          </cell>
        </row>
        <row r="309">
          <cell r="E309" t="str">
            <v>得分</v>
          </cell>
        </row>
        <row r="309">
          <cell r="H309">
            <v>0</v>
          </cell>
        </row>
        <row r="310">
          <cell r="E310" t="str">
            <v>得分</v>
          </cell>
        </row>
        <row r="310">
          <cell r="H310">
            <v>0</v>
          </cell>
        </row>
        <row r="311">
          <cell r="E311" t="str">
            <v>得分</v>
          </cell>
        </row>
        <row r="311">
          <cell r="H311">
            <v>0</v>
          </cell>
        </row>
        <row r="312">
          <cell r="E312" t="str">
            <v>得分</v>
          </cell>
        </row>
        <row r="312">
          <cell r="H312">
            <v>0</v>
          </cell>
        </row>
        <row r="313">
          <cell r="E313" t="str">
            <v>得分</v>
          </cell>
        </row>
        <row r="313">
          <cell r="H313">
            <v>0</v>
          </cell>
        </row>
        <row r="314">
          <cell r="E314" t="str">
            <v>得分</v>
          </cell>
        </row>
        <row r="314">
          <cell r="H314">
            <v>0</v>
          </cell>
        </row>
        <row r="315">
          <cell r="E315" t="str">
            <v>得分</v>
          </cell>
        </row>
        <row r="315">
          <cell r="H315">
            <v>0</v>
          </cell>
        </row>
        <row r="316">
          <cell r="E316" t="str">
            <v>得分</v>
          </cell>
        </row>
        <row r="316">
          <cell r="H316">
            <v>0</v>
          </cell>
        </row>
        <row r="317">
          <cell r="E317" t="str">
            <v>得分</v>
          </cell>
        </row>
        <row r="317">
          <cell r="H317">
            <v>0</v>
          </cell>
        </row>
        <row r="318">
          <cell r="E318" t="str">
            <v>得分</v>
          </cell>
        </row>
        <row r="318">
          <cell r="H318">
            <v>0</v>
          </cell>
        </row>
        <row r="319">
          <cell r="E319" t="str">
            <v>得分</v>
          </cell>
        </row>
        <row r="319">
          <cell r="H319">
            <v>0</v>
          </cell>
        </row>
        <row r="320">
          <cell r="E320" t="str">
            <v>得分</v>
          </cell>
        </row>
        <row r="320">
          <cell r="H320">
            <v>0</v>
          </cell>
        </row>
        <row r="321">
          <cell r="E321" t="str">
            <v>得分</v>
          </cell>
        </row>
        <row r="321">
          <cell r="H321">
            <v>0</v>
          </cell>
        </row>
        <row r="322">
          <cell r="E322" t="str">
            <v>得分</v>
          </cell>
        </row>
        <row r="322">
          <cell r="H322">
            <v>0</v>
          </cell>
        </row>
        <row r="323">
          <cell r="E323" t="str">
            <v>得分</v>
          </cell>
        </row>
        <row r="323">
          <cell r="H323">
            <v>0</v>
          </cell>
        </row>
        <row r="324">
          <cell r="E324" t="str">
            <v>得分</v>
          </cell>
        </row>
        <row r="324">
          <cell r="H324">
            <v>0</v>
          </cell>
        </row>
        <row r="325">
          <cell r="E325" t="str">
            <v>得分</v>
          </cell>
        </row>
        <row r="325">
          <cell r="H325">
            <v>0</v>
          </cell>
        </row>
        <row r="326">
          <cell r="E326" t="str">
            <v>得分</v>
          </cell>
        </row>
        <row r="326">
          <cell r="H326">
            <v>0</v>
          </cell>
        </row>
        <row r="327">
          <cell r="E327" t="str">
            <v>得分</v>
          </cell>
        </row>
        <row r="327">
          <cell r="H327">
            <v>0</v>
          </cell>
        </row>
        <row r="328">
          <cell r="E328" t="str">
            <v>得分</v>
          </cell>
        </row>
        <row r="328">
          <cell r="H328">
            <v>0</v>
          </cell>
        </row>
        <row r="329">
          <cell r="E329" t="str">
            <v>得分</v>
          </cell>
        </row>
        <row r="329">
          <cell r="H329">
            <v>0</v>
          </cell>
        </row>
        <row r="330">
          <cell r="E330" t="str">
            <v>得分</v>
          </cell>
        </row>
        <row r="330">
          <cell r="H330">
            <v>0</v>
          </cell>
        </row>
        <row r="331">
          <cell r="E331" t="str">
            <v>得分</v>
          </cell>
        </row>
        <row r="331">
          <cell r="H331">
            <v>0</v>
          </cell>
        </row>
        <row r="332">
          <cell r="E332" t="str">
            <v>得分</v>
          </cell>
        </row>
        <row r="332">
          <cell r="H332">
            <v>0</v>
          </cell>
        </row>
        <row r="333">
          <cell r="E333" t="str">
            <v>得分</v>
          </cell>
        </row>
        <row r="333">
          <cell r="H333">
            <v>0</v>
          </cell>
        </row>
        <row r="334">
          <cell r="E334" t="str">
            <v>得分</v>
          </cell>
        </row>
        <row r="334">
          <cell r="H334">
            <v>0</v>
          </cell>
        </row>
        <row r="335">
          <cell r="E335" t="str">
            <v>得分</v>
          </cell>
        </row>
        <row r="335">
          <cell r="H335">
            <v>0</v>
          </cell>
        </row>
        <row r="336">
          <cell r="E336" t="str">
            <v>得分</v>
          </cell>
        </row>
        <row r="336">
          <cell r="H336">
            <v>0</v>
          </cell>
        </row>
        <row r="337">
          <cell r="E337" t="str">
            <v>得分</v>
          </cell>
        </row>
        <row r="337">
          <cell r="H337">
            <v>0</v>
          </cell>
        </row>
        <row r="338">
          <cell r="E338" t="str">
            <v>得分</v>
          </cell>
        </row>
        <row r="338">
          <cell r="H338">
            <v>0</v>
          </cell>
        </row>
        <row r="339">
          <cell r="E339" t="str">
            <v>得分</v>
          </cell>
        </row>
        <row r="339">
          <cell r="H339">
            <v>0</v>
          </cell>
        </row>
        <row r="340">
          <cell r="E340" t="str">
            <v>得分</v>
          </cell>
        </row>
        <row r="340">
          <cell r="H340">
            <v>0</v>
          </cell>
        </row>
        <row r="341">
          <cell r="E341" t="str">
            <v>得分</v>
          </cell>
        </row>
        <row r="341">
          <cell r="H341">
            <v>0</v>
          </cell>
        </row>
        <row r="342">
          <cell r="E342" t="str">
            <v>得分</v>
          </cell>
        </row>
        <row r="342">
          <cell r="H342">
            <v>0</v>
          </cell>
        </row>
        <row r="343">
          <cell r="E343" t="str">
            <v>得分</v>
          </cell>
        </row>
        <row r="343">
          <cell r="H343">
            <v>0</v>
          </cell>
        </row>
        <row r="344">
          <cell r="E344" t="str">
            <v>得分</v>
          </cell>
        </row>
        <row r="344">
          <cell r="H344">
            <v>0</v>
          </cell>
        </row>
        <row r="345">
          <cell r="E345" t="str">
            <v>得分</v>
          </cell>
        </row>
        <row r="345">
          <cell r="H345">
            <v>0</v>
          </cell>
        </row>
        <row r="346">
          <cell r="E346" t="str">
            <v>得分</v>
          </cell>
        </row>
        <row r="346">
          <cell r="H346">
            <v>0</v>
          </cell>
        </row>
        <row r="347">
          <cell r="E347" t="str">
            <v>得分</v>
          </cell>
        </row>
        <row r="347">
          <cell r="H347">
            <v>0</v>
          </cell>
        </row>
        <row r="348">
          <cell r="E348" t="str">
            <v>得分</v>
          </cell>
        </row>
        <row r="348">
          <cell r="H348">
            <v>0</v>
          </cell>
        </row>
        <row r="349">
          <cell r="E349" t="str">
            <v>得分</v>
          </cell>
        </row>
        <row r="349">
          <cell r="H349">
            <v>0</v>
          </cell>
        </row>
        <row r="350">
          <cell r="E350" t="str">
            <v>得分</v>
          </cell>
        </row>
        <row r="350">
          <cell r="H350">
            <v>0</v>
          </cell>
        </row>
        <row r="351">
          <cell r="E351" t="str">
            <v>得分</v>
          </cell>
        </row>
        <row r="351">
          <cell r="H351">
            <v>0</v>
          </cell>
        </row>
        <row r="352">
          <cell r="E352" t="str">
            <v>得分</v>
          </cell>
        </row>
        <row r="352">
          <cell r="H352">
            <v>0</v>
          </cell>
        </row>
        <row r="353">
          <cell r="E353" t="str">
            <v>得分</v>
          </cell>
        </row>
        <row r="353">
          <cell r="H353">
            <v>0</v>
          </cell>
        </row>
        <row r="354">
          <cell r="E354" t="str">
            <v>得分</v>
          </cell>
        </row>
        <row r="354">
          <cell r="H354">
            <v>0</v>
          </cell>
        </row>
        <row r="355">
          <cell r="E355" t="str">
            <v>得分</v>
          </cell>
        </row>
        <row r="355">
          <cell r="H355">
            <v>0</v>
          </cell>
        </row>
        <row r="356">
          <cell r="E356" t="str">
            <v>得分</v>
          </cell>
        </row>
        <row r="356">
          <cell r="H356">
            <v>0</v>
          </cell>
        </row>
        <row r="357">
          <cell r="E357" t="str">
            <v>得分</v>
          </cell>
        </row>
        <row r="357">
          <cell r="H357">
            <v>0</v>
          </cell>
        </row>
        <row r="358">
          <cell r="E358" t="str">
            <v>得分</v>
          </cell>
        </row>
        <row r="358">
          <cell r="H358">
            <v>0</v>
          </cell>
        </row>
        <row r="359">
          <cell r="E359" t="str">
            <v>得分</v>
          </cell>
        </row>
        <row r="359">
          <cell r="H359">
            <v>0</v>
          </cell>
        </row>
        <row r="360">
          <cell r="E360" t="str">
            <v>得分</v>
          </cell>
        </row>
        <row r="360">
          <cell r="H360">
            <v>0</v>
          </cell>
        </row>
        <row r="361">
          <cell r="E361" t="str">
            <v>得分</v>
          </cell>
        </row>
        <row r="361">
          <cell r="H361">
            <v>0</v>
          </cell>
        </row>
        <row r="362">
          <cell r="E362" t="str">
            <v>得分</v>
          </cell>
        </row>
        <row r="362">
          <cell r="H362">
            <v>0</v>
          </cell>
        </row>
        <row r="363">
          <cell r="E363" t="str">
            <v>得分</v>
          </cell>
        </row>
        <row r="363">
          <cell r="H363">
            <v>0</v>
          </cell>
        </row>
        <row r="364">
          <cell r="E364" t="str">
            <v>得分</v>
          </cell>
        </row>
        <row r="364">
          <cell r="H364">
            <v>0</v>
          </cell>
        </row>
        <row r="365">
          <cell r="E365" t="str">
            <v>得分</v>
          </cell>
        </row>
        <row r="365">
          <cell r="H365">
            <v>0</v>
          </cell>
        </row>
        <row r="366">
          <cell r="E366" t="str">
            <v>得分</v>
          </cell>
        </row>
        <row r="366">
          <cell r="H366">
            <v>0</v>
          </cell>
        </row>
        <row r="367">
          <cell r="E367" t="str">
            <v>得分</v>
          </cell>
        </row>
        <row r="367">
          <cell r="H367">
            <v>0</v>
          </cell>
        </row>
        <row r="368">
          <cell r="E368" t="str">
            <v>得分</v>
          </cell>
        </row>
        <row r="368">
          <cell r="H368">
            <v>0</v>
          </cell>
        </row>
        <row r="369">
          <cell r="E369" t="str">
            <v>得分</v>
          </cell>
        </row>
        <row r="369">
          <cell r="H369">
            <v>0</v>
          </cell>
        </row>
        <row r="370">
          <cell r="E370" t="str">
            <v>得分</v>
          </cell>
        </row>
        <row r="370">
          <cell r="H370">
            <v>0</v>
          </cell>
        </row>
        <row r="371">
          <cell r="E371" t="str">
            <v>得分</v>
          </cell>
        </row>
        <row r="371">
          <cell r="H371">
            <v>0</v>
          </cell>
        </row>
        <row r="372">
          <cell r="E372" t="str">
            <v>得分</v>
          </cell>
        </row>
        <row r="372">
          <cell r="H372">
            <v>0</v>
          </cell>
        </row>
        <row r="373">
          <cell r="E373" t="str">
            <v>得分</v>
          </cell>
        </row>
        <row r="373">
          <cell r="H373">
            <v>0</v>
          </cell>
        </row>
        <row r="374">
          <cell r="E374" t="str">
            <v>得分</v>
          </cell>
        </row>
        <row r="374">
          <cell r="H374">
            <v>0</v>
          </cell>
        </row>
        <row r="375">
          <cell r="E375" t="str">
            <v>得分</v>
          </cell>
        </row>
        <row r="375">
          <cell r="H375">
            <v>0</v>
          </cell>
        </row>
        <row r="376">
          <cell r="E376" t="str">
            <v>得分</v>
          </cell>
        </row>
        <row r="376">
          <cell r="H376">
            <v>0</v>
          </cell>
        </row>
        <row r="377">
          <cell r="E377" t="str">
            <v>得分</v>
          </cell>
        </row>
        <row r="377">
          <cell r="H377">
            <v>0</v>
          </cell>
        </row>
        <row r="378">
          <cell r="E378" t="str">
            <v>得分</v>
          </cell>
        </row>
        <row r="378">
          <cell r="H378">
            <v>0</v>
          </cell>
        </row>
        <row r="379">
          <cell r="E379" t="str">
            <v>得分</v>
          </cell>
        </row>
        <row r="379">
          <cell r="H379">
            <v>0</v>
          </cell>
        </row>
        <row r="380">
          <cell r="E380" t="str">
            <v>得分</v>
          </cell>
        </row>
        <row r="380">
          <cell r="H380">
            <v>0</v>
          </cell>
        </row>
        <row r="381">
          <cell r="E381" t="str">
            <v>得分</v>
          </cell>
        </row>
        <row r="381">
          <cell r="H381">
            <v>0</v>
          </cell>
        </row>
        <row r="382">
          <cell r="E382" t="str">
            <v>得分</v>
          </cell>
        </row>
        <row r="382">
          <cell r="H382">
            <v>0</v>
          </cell>
        </row>
        <row r="383">
          <cell r="E383" t="str">
            <v>得分</v>
          </cell>
        </row>
        <row r="383">
          <cell r="H383">
            <v>0</v>
          </cell>
        </row>
        <row r="384">
          <cell r="E384" t="str">
            <v>得分</v>
          </cell>
        </row>
        <row r="384">
          <cell r="H384">
            <v>0</v>
          </cell>
        </row>
        <row r="385">
          <cell r="E385" t="str">
            <v>得分</v>
          </cell>
        </row>
        <row r="385">
          <cell r="H385">
            <v>0</v>
          </cell>
        </row>
        <row r="386">
          <cell r="E386" t="str">
            <v>得分</v>
          </cell>
        </row>
        <row r="386">
          <cell r="H386">
            <v>0</v>
          </cell>
        </row>
        <row r="387">
          <cell r="E387" t="str">
            <v>得分</v>
          </cell>
        </row>
        <row r="387">
          <cell r="H387">
            <v>0</v>
          </cell>
        </row>
        <row r="388">
          <cell r="E388" t="str">
            <v>得分</v>
          </cell>
        </row>
        <row r="388">
          <cell r="H388">
            <v>0</v>
          </cell>
        </row>
        <row r="389">
          <cell r="E389" t="str">
            <v>得分</v>
          </cell>
        </row>
        <row r="389">
          <cell r="H389">
            <v>0</v>
          </cell>
        </row>
        <row r="390">
          <cell r="E390" t="str">
            <v>得分</v>
          </cell>
        </row>
        <row r="390">
          <cell r="H390">
            <v>0</v>
          </cell>
        </row>
        <row r="391">
          <cell r="E391" t="str">
            <v>得分</v>
          </cell>
        </row>
        <row r="391">
          <cell r="H391">
            <v>0</v>
          </cell>
        </row>
        <row r="392">
          <cell r="E392" t="str">
            <v>得分</v>
          </cell>
        </row>
        <row r="392">
          <cell r="H392">
            <v>0</v>
          </cell>
        </row>
        <row r="393">
          <cell r="E393" t="str">
            <v>得分</v>
          </cell>
        </row>
        <row r="393">
          <cell r="H393">
            <v>0</v>
          </cell>
        </row>
        <row r="394">
          <cell r="E394" t="str">
            <v>得分</v>
          </cell>
        </row>
        <row r="394">
          <cell r="H394">
            <v>0</v>
          </cell>
        </row>
        <row r="395">
          <cell r="E395" t="str">
            <v>得分</v>
          </cell>
        </row>
        <row r="395">
          <cell r="H395">
            <v>0</v>
          </cell>
        </row>
        <row r="396">
          <cell r="E396" t="str">
            <v>得分</v>
          </cell>
        </row>
        <row r="396">
          <cell r="H396">
            <v>0</v>
          </cell>
        </row>
        <row r="397">
          <cell r="E397" t="str">
            <v>得分</v>
          </cell>
        </row>
        <row r="397">
          <cell r="H397">
            <v>0</v>
          </cell>
        </row>
        <row r="398">
          <cell r="E398" t="str">
            <v>得分</v>
          </cell>
        </row>
        <row r="398">
          <cell r="H398">
            <v>0</v>
          </cell>
        </row>
        <row r="399">
          <cell r="E399" t="str">
            <v>得分</v>
          </cell>
        </row>
        <row r="399">
          <cell r="H399">
            <v>0</v>
          </cell>
        </row>
        <row r="400">
          <cell r="E400" t="str">
            <v>得分</v>
          </cell>
        </row>
        <row r="400">
          <cell r="H400">
            <v>0</v>
          </cell>
        </row>
        <row r="401">
          <cell r="E401" t="str">
            <v>得分</v>
          </cell>
        </row>
        <row r="401">
          <cell r="H401">
            <v>0</v>
          </cell>
        </row>
        <row r="402">
          <cell r="E402" t="str">
            <v>得分</v>
          </cell>
        </row>
        <row r="402">
          <cell r="H402">
            <v>0</v>
          </cell>
        </row>
        <row r="403">
          <cell r="E403" t="str">
            <v>得分</v>
          </cell>
        </row>
        <row r="403">
          <cell r="H403">
            <v>0</v>
          </cell>
        </row>
        <row r="404">
          <cell r="E404" t="str">
            <v>得分</v>
          </cell>
        </row>
        <row r="404">
          <cell r="H404">
            <v>0</v>
          </cell>
        </row>
        <row r="405">
          <cell r="E405" t="str">
            <v>得分</v>
          </cell>
        </row>
        <row r="405">
          <cell r="H405">
            <v>0</v>
          </cell>
        </row>
        <row r="406">
          <cell r="E406" t="str">
            <v>得分</v>
          </cell>
        </row>
        <row r="406">
          <cell r="H406">
            <v>0</v>
          </cell>
        </row>
        <row r="407">
          <cell r="E407" t="str">
            <v>得分</v>
          </cell>
        </row>
        <row r="407">
          <cell r="H407">
            <v>0</v>
          </cell>
        </row>
        <row r="408">
          <cell r="E408" t="str">
            <v>得分</v>
          </cell>
        </row>
        <row r="408">
          <cell r="H408">
            <v>0</v>
          </cell>
        </row>
        <row r="409">
          <cell r="E409" t="str">
            <v>得分</v>
          </cell>
        </row>
        <row r="409">
          <cell r="H409">
            <v>0</v>
          </cell>
        </row>
        <row r="410">
          <cell r="E410" t="str">
            <v>得分</v>
          </cell>
        </row>
        <row r="410">
          <cell r="H410">
            <v>0</v>
          </cell>
        </row>
        <row r="411">
          <cell r="E411" t="str">
            <v>得分</v>
          </cell>
        </row>
        <row r="411">
          <cell r="H411">
            <v>0</v>
          </cell>
        </row>
        <row r="412">
          <cell r="E412" t="str">
            <v>得分</v>
          </cell>
        </row>
        <row r="412">
          <cell r="H412">
            <v>0</v>
          </cell>
        </row>
        <row r="413">
          <cell r="E413" t="str">
            <v>得分</v>
          </cell>
        </row>
        <row r="413">
          <cell r="H413">
            <v>0</v>
          </cell>
        </row>
        <row r="414">
          <cell r="E414" t="str">
            <v>得分</v>
          </cell>
        </row>
        <row r="414">
          <cell r="H414">
            <v>0</v>
          </cell>
        </row>
        <row r="415">
          <cell r="E415" t="str">
            <v>得分</v>
          </cell>
        </row>
        <row r="415">
          <cell r="H415">
            <v>0</v>
          </cell>
        </row>
        <row r="416">
          <cell r="E416" t="str">
            <v>得分</v>
          </cell>
        </row>
        <row r="416">
          <cell r="H416">
            <v>0</v>
          </cell>
        </row>
        <row r="417">
          <cell r="E417" t="str">
            <v>得分</v>
          </cell>
        </row>
        <row r="417">
          <cell r="H417">
            <v>0</v>
          </cell>
        </row>
        <row r="418">
          <cell r="E418" t="str">
            <v>得分</v>
          </cell>
        </row>
        <row r="418">
          <cell r="H418">
            <v>0</v>
          </cell>
        </row>
        <row r="419">
          <cell r="E419" t="str">
            <v>得分</v>
          </cell>
        </row>
        <row r="419">
          <cell r="H419">
            <v>0</v>
          </cell>
        </row>
        <row r="420">
          <cell r="E420" t="str">
            <v>得分</v>
          </cell>
        </row>
        <row r="420">
          <cell r="H420">
            <v>0</v>
          </cell>
        </row>
        <row r="421">
          <cell r="E421" t="str">
            <v>得分</v>
          </cell>
        </row>
        <row r="421">
          <cell r="H421">
            <v>0</v>
          </cell>
        </row>
        <row r="422">
          <cell r="E422" t="str">
            <v>得分</v>
          </cell>
        </row>
        <row r="422">
          <cell r="H422">
            <v>0</v>
          </cell>
        </row>
        <row r="423">
          <cell r="E423" t="str">
            <v>得分</v>
          </cell>
        </row>
        <row r="423">
          <cell r="H423">
            <v>0</v>
          </cell>
        </row>
        <row r="424">
          <cell r="E424" t="str">
            <v>得分</v>
          </cell>
        </row>
        <row r="424">
          <cell r="H424">
            <v>0</v>
          </cell>
        </row>
        <row r="425">
          <cell r="E425" t="str">
            <v>得分</v>
          </cell>
        </row>
        <row r="425">
          <cell r="H425">
            <v>0</v>
          </cell>
        </row>
        <row r="426">
          <cell r="E426" t="str">
            <v>得分</v>
          </cell>
        </row>
        <row r="426">
          <cell r="H426">
            <v>0</v>
          </cell>
        </row>
        <row r="427">
          <cell r="E427" t="str">
            <v>得分</v>
          </cell>
        </row>
        <row r="427">
          <cell r="H427">
            <v>0</v>
          </cell>
        </row>
        <row r="428">
          <cell r="E428" t="str">
            <v>得分</v>
          </cell>
        </row>
        <row r="428">
          <cell r="H428">
            <v>0</v>
          </cell>
        </row>
        <row r="429">
          <cell r="E429" t="str">
            <v>得分</v>
          </cell>
        </row>
        <row r="429">
          <cell r="H429">
            <v>0</v>
          </cell>
        </row>
        <row r="430">
          <cell r="E430" t="str">
            <v>得分</v>
          </cell>
        </row>
        <row r="430">
          <cell r="H430">
            <v>0</v>
          </cell>
        </row>
        <row r="431">
          <cell r="E431" t="str">
            <v>得分</v>
          </cell>
        </row>
        <row r="431">
          <cell r="H431">
            <v>0</v>
          </cell>
        </row>
        <row r="432">
          <cell r="E432" t="str">
            <v>得分</v>
          </cell>
        </row>
        <row r="432">
          <cell r="H432">
            <v>0</v>
          </cell>
        </row>
        <row r="433">
          <cell r="E433" t="str">
            <v>得分</v>
          </cell>
        </row>
        <row r="433">
          <cell r="H433">
            <v>0</v>
          </cell>
        </row>
        <row r="434">
          <cell r="E434" t="str">
            <v>得分</v>
          </cell>
        </row>
        <row r="434">
          <cell r="H434">
            <v>0</v>
          </cell>
        </row>
        <row r="435">
          <cell r="E435" t="str">
            <v>得分</v>
          </cell>
        </row>
        <row r="435">
          <cell r="H435">
            <v>0</v>
          </cell>
        </row>
        <row r="436">
          <cell r="E436" t="str">
            <v>得分</v>
          </cell>
        </row>
        <row r="436">
          <cell r="H436">
            <v>0</v>
          </cell>
        </row>
        <row r="437">
          <cell r="E437" t="str">
            <v>得分</v>
          </cell>
        </row>
        <row r="437">
          <cell r="H437">
            <v>0</v>
          </cell>
        </row>
        <row r="438">
          <cell r="E438" t="str">
            <v>得分</v>
          </cell>
        </row>
        <row r="438">
          <cell r="H438">
            <v>0</v>
          </cell>
        </row>
        <row r="439">
          <cell r="E439" t="str">
            <v>得分</v>
          </cell>
        </row>
        <row r="439">
          <cell r="H439">
            <v>0</v>
          </cell>
        </row>
        <row r="440">
          <cell r="E440" t="str">
            <v>得分</v>
          </cell>
        </row>
        <row r="440">
          <cell r="H440">
            <v>0</v>
          </cell>
        </row>
        <row r="441">
          <cell r="E441" t="str">
            <v>得分</v>
          </cell>
        </row>
        <row r="441">
          <cell r="H441">
            <v>0</v>
          </cell>
        </row>
        <row r="442">
          <cell r="E442" t="str">
            <v>得分</v>
          </cell>
        </row>
        <row r="442">
          <cell r="H442">
            <v>0</v>
          </cell>
        </row>
        <row r="443">
          <cell r="E443" t="str">
            <v>得分</v>
          </cell>
        </row>
        <row r="443">
          <cell r="H443">
            <v>0</v>
          </cell>
        </row>
        <row r="444">
          <cell r="E444" t="str">
            <v>得分</v>
          </cell>
        </row>
        <row r="444">
          <cell r="H444">
            <v>0</v>
          </cell>
        </row>
        <row r="445">
          <cell r="E445" t="str">
            <v>得分</v>
          </cell>
        </row>
        <row r="445">
          <cell r="H445">
            <v>0</v>
          </cell>
        </row>
        <row r="446">
          <cell r="E446" t="str">
            <v>得分</v>
          </cell>
        </row>
        <row r="446">
          <cell r="H446">
            <v>0</v>
          </cell>
        </row>
        <row r="447">
          <cell r="E447" t="str">
            <v>得分</v>
          </cell>
        </row>
        <row r="447">
          <cell r="H447">
            <v>0</v>
          </cell>
        </row>
        <row r="448">
          <cell r="E448" t="str">
            <v>得分</v>
          </cell>
        </row>
        <row r="448">
          <cell r="H448">
            <v>0</v>
          </cell>
        </row>
        <row r="449">
          <cell r="E449" t="str">
            <v>得分</v>
          </cell>
        </row>
        <row r="449">
          <cell r="H449">
            <v>0</v>
          </cell>
        </row>
        <row r="450">
          <cell r="E450" t="str">
            <v>得分</v>
          </cell>
        </row>
        <row r="450">
          <cell r="H450">
            <v>0</v>
          </cell>
        </row>
        <row r="451">
          <cell r="E451" t="str">
            <v>得分</v>
          </cell>
        </row>
        <row r="451">
          <cell r="H451">
            <v>0</v>
          </cell>
        </row>
        <row r="452">
          <cell r="E452" t="str">
            <v>得分</v>
          </cell>
        </row>
        <row r="452">
          <cell r="H452">
            <v>0</v>
          </cell>
        </row>
        <row r="453">
          <cell r="E453" t="str">
            <v>得分</v>
          </cell>
        </row>
        <row r="453">
          <cell r="H453">
            <v>0</v>
          </cell>
        </row>
        <row r="454">
          <cell r="E454" t="str">
            <v>得分</v>
          </cell>
        </row>
        <row r="454">
          <cell r="H454">
            <v>0</v>
          </cell>
        </row>
        <row r="455">
          <cell r="E455" t="str">
            <v>得分</v>
          </cell>
        </row>
        <row r="455">
          <cell r="H455">
            <v>0</v>
          </cell>
        </row>
        <row r="456">
          <cell r="E456" t="str">
            <v>得分</v>
          </cell>
        </row>
        <row r="456">
          <cell r="H456">
            <v>0</v>
          </cell>
        </row>
        <row r="457">
          <cell r="E457" t="str">
            <v>得分</v>
          </cell>
        </row>
        <row r="457">
          <cell r="H457">
            <v>0</v>
          </cell>
        </row>
        <row r="458">
          <cell r="E458" t="str">
            <v>得分</v>
          </cell>
        </row>
        <row r="458">
          <cell r="H458">
            <v>0</v>
          </cell>
        </row>
        <row r="459">
          <cell r="E459" t="str">
            <v>得分</v>
          </cell>
        </row>
        <row r="459">
          <cell r="H459">
            <v>0</v>
          </cell>
        </row>
        <row r="460">
          <cell r="E460" t="str">
            <v>得分</v>
          </cell>
        </row>
        <row r="460">
          <cell r="H460">
            <v>0</v>
          </cell>
        </row>
        <row r="461">
          <cell r="E461" t="str">
            <v>得分</v>
          </cell>
        </row>
        <row r="461">
          <cell r="H461">
            <v>0</v>
          </cell>
        </row>
        <row r="462">
          <cell r="E462" t="str">
            <v>得分</v>
          </cell>
        </row>
        <row r="462">
          <cell r="H462">
            <v>0</v>
          </cell>
        </row>
        <row r="463">
          <cell r="E463" t="str">
            <v>得分</v>
          </cell>
        </row>
        <row r="463">
          <cell r="H463">
            <v>0</v>
          </cell>
        </row>
        <row r="464">
          <cell r="E464" t="str">
            <v>得分</v>
          </cell>
        </row>
        <row r="464">
          <cell r="H464">
            <v>0</v>
          </cell>
        </row>
        <row r="465">
          <cell r="E465" t="str">
            <v>得分</v>
          </cell>
        </row>
        <row r="465">
          <cell r="H465">
            <v>0</v>
          </cell>
        </row>
        <row r="466">
          <cell r="E466" t="str">
            <v>得分</v>
          </cell>
        </row>
        <row r="466">
          <cell r="H466">
            <v>0</v>
          </cell>
        </row>
        <row r="467">
          <cell r="E467" t="str">
            <v>得分</v>
          </cell>
        </row>
        <row r="467">
          <cell r="H467">
            <v>0</v>
          </cell>
        </row>
        <row r="468">
          <cell r="E468" t="str">
            <v>得分</v>
          </cell>
        </row>
        <row r="468">
          <cell r="H468">
            <v>0</v>
          </cell>
        </row>
        <row r="469">
          <cell r="E469" t="str">
            <v>得分</v>
          </cell>
        </row>
        <row r="469">
          <cell r="H469">
            <v>0</v>
          </cell>
        </row>
        <row r="470">
          <cell r="E470" t="str">
            <v>得分</v>
          </cell>
        </row>
        <row r="470">
          <cell r="H470">
            <v>0</v>
          </cell>
        </row>
        <row r="471">
          <cell r="E471" t="str">
            <v>得分</v>
          </cell>
        </row>
        <row r="471">
          <cell r="H471">
            <v>0</v>
          </cell>
        </row>
        <row r="472">
          <cell r="E472" t="str">
            <v>得分</v>
          </cell>
        </row>
        <row r="472">
          <cell r="H472">
            <v>0</v>
          </cell>
        </row>
        <row r="473">
          <cell r="E473" t="str">
            <v>得分</v>
          </cell>
        </row>
        <row r="473">
          <cell r="H473">
            <v>0</v>
          </cell>
        </row>
        <row r="474">
          <cell r="E474" t="str">
            <v>得分</v>
          </cell>
        </row>
        <row r="474">
          <cell r="H474">
            <v>0</v>
          </cell>
        </row>
        <row r="475">
          <cell r="E475" t="str">
            <v>得分</v>
          </cell>
        </row>
        <row r="475">
          <cell r="H475">
            <v>0</v>
          </cell>
        </row>
        <row r="476">
          <cell r="E476" t="str">
            <v>得分</v>
          </cell>
        </row>
        <row r="476">
          <cell r="H476">
            <v>0</v>
          </cell>
        </row>
        <row r="477">
          <cell r="E477" t="str">
            <v>得分</v>
          </cell>
        </row>
        <row r="477">
          <cell r="H477">
            <v>0</v>
          </cell>
        </row>
        <row r="478">
          <cell r="E478" t="str">
            <v>得分</v>
          </cell>
        </row>
        <row r="478">
          <cell r="H478">
            <v>0</v>
          </cell>
        </row>
        <row r="479">
          <cell r="E479" t="str">
            <v>得分</v>
          </cell>
        </row>
        <row r="479">
          <cell r="H479">
            <v>0</v>
          </cell>
        </row>
        <row r="480">
          <cell r="E480" t="str">
            <v>得分</v>
          </cell>
        </row>
        <row r="480">
          <cell r="H480">
            <v>0</v>
          </cell>
        </row>
        <row r="481">
          <cell r="E481" t="str">
            <v>得分</v>
          </cell>
        </row>
        <row r="481">
          <cell r="H481">
            <v>0</v>
          </cell>
        </row>
        <row r="482">
          <cell r="E482" t="str">
            <v>得分</v>
          </cell>
        </row>
        <row r="482">
          <cell r="H482">
            <v>0</v>
          </cell>
        </row>
        <row r="483">
          <cell r="E483" t="str">
            <v>得分</v>
          </cell>
        </row>
        <row r="483">
          <cell r="H483">
            <v>0</v>
          </cell>
        </row>
        <row r="484">
          <cell r="E484" t="str">
            <v>得分</v>
          </cell>
        </row>
        <row r="484">
          <cell r="H484">
            <v>0</v>
          </cell>
        </row>
        <row r="485">
          <cell r="E485" t="str">
            <v>得分</v>
          </cell>
        </row>
        <row r="485">
          <cell r="H485">
            <v>0</v>
          </cell>
        </row>
        <row r="486">
          <cell r="E486" t="str">
            <v>得分</v>
          </cell>
        </row>
        <row r="486">
          <cell r="H486">
            <v>0</v>
          </cell>
        </row>
        <row r="487">
          <cell r="E487" t="str">
            <v>得分</v>
          </cell>
        </row>
        <row r="487">
          <cell r="H487">
            <v>0</v>
          </cell>
        </row>
        <row r="488">
          <cell r="E488" t="str">
            <v>得分</v>
          </cell>
        </row>
        <row r="488">
          <cell r="H488">
            <v>0</v>
          </cell>
        </row>
        <row r="489">
          <cell r="E489" t="str">
            <v>得分</v>
          </cell>
        </row>
        <row r="489">
          <cell r="H489">
            <v>0</v>
          </cell>
        </row>
        <row r="490">
          <cell r="E490" t="str">
            <v>得分</v>
          </cell>
        </row>
        <row r="490">
          <cell r="H490">
            <v>0</v>
          </cell>
        </row>
        <row r="491">
          <cell r="E491" t="str">
            <v>得分</v>
          </cell>
        </row>
        <row r="491">
          <cell r="H491">
            <v>0</v>
          </cell>
        </row>
        <row r="492">
          <cell r="E492" t="str">
            <v>得分</v>
          </cell>
        </row>
        <row r="492">
          <cell r="H492">
            <v>0</v>
          </cell>
        </row>
        <row r="493">
          <cell r="E493" t="str">
            <v>得分</v>
          </cell>
        </row>
        <row r="493">
          <cell r="H493">
            <v>0</v>
          </cell>
        </row>
        <row r="494">
          <cell r="E494" t="str">
            <v>得分</v>
          </cell>
        </row>
        <row r="494">
          <cell r="H494">
            <v>0</v>
          </cell>
        </row>
        <row r="495">
          <cell r="E495" t="str">
            <v>得分</v>
          </cell>
        </row>
        <row r="495">
          <cell r="H495">
            <v>0</v>
          </cell>
        </row>
        <row r="496">
          <cell r="E496" t="str">
            <v>得分</v>
          </cell>
        </row>
        <row r="496">
          <cell r="H496">
            <v>0</v>
          </cell>
        </row>
        <row r="497">
          <cell r="E497" t="str">
            <v>得分</v>
          </cell>
        </row>
        <row r="497">
          <cell r="H497">
            <v>0</v>
          </cell>
        </row>
        <row r="498">
          <cell r="E498" t="str">
            <v>得分</v>
          </cell>
        </row>
        <row r="498">
          <cell r="H498">
            <v>0</v>
          </cell>
        </row>
        <row r="499">
          <cell r="E499" t="str">
            <v>得分</v>
          </cell>
        </row>
        <row r="499">
          <cell r="H499">
            <v>0</v>
          </cell>
        </row>
        <row r="500">
          <cell r="E500" t="str">
            <v>得分</v>
          </cell>
        </row>
        <row r="500">
          <cell r="H500">
            <v>0</v>
          </cell>
        </row>
        <row r="501">
          <cell r="E501" t="str">
            <v>得分</v>
          </cell>
        </row>
        <row r="501">
          <cell r="H501">
            <v>0</v>
          </cell>
        </row>
        <row r="502">
          <cell r="E502" t="str">
            <v>得分</v>
          </cell>
        </row>
        <row r="502">
          <cell r="H502">
            <v>0</v>
          </cell>
        </row>
        <row r="503">
          <cell r="E503" t="str">
            <v>得分</v>
          </cell>
        </row>
        <row r="503">
          <cell r="H503">
            <v>0</v>
          </cell>
        </row>
        <row r="504">
          <cell r="E504" t="str">
            <v>得分</v>
          </cell>
        </row>
        <row r="504">
          <cell r="H504">
            <v>0</v>
          </cell>
        </row>
        <row r="505">
          <cell r="E505" t="str">
            <v>得分</v>
          </cell>
        </row>
        <row r="505">
          <cell r="H505">
            <v>0</v>
          </cell>
        </row>
        <row r="506">
          <cell r="E506" t="str">
            <v>得分</v>
          </cell>
        </row>
        <row r="506">
          <cell r="H506">
            <v>0</v>
          </cell>
        </row>
        <row r="507">
          <cell r="E507" t="str">
            <v>得分</v>
          </cell>
        </row>
        <row r="507">
          <cell r="H507">
            <v>0</v>
          </cell>
        </row>
        <row r="508">
          <cell r="E508" t="str">
            <v>得分</v>
          </cell>
        </row>
        <row r="508">
          <cell r="H508">
            <v>0</v>
          </cell>
        </row>
        <row r="509">
          <cell r="E509" t="str">
            <v>得分</v>
          </cell>
        </row>
        <row r="509">
          <cell r="H509">
            <v>0</v>
          </cell>
        </row>
        <row r="510">
          <cell r="E510" t="str">
            <v>得分</v>
          </cell>
        </row>
        <row r="510">
          <cell r="H510">
            <v>0</v>
          </cell>
        </row>
        <row r="511">
          <cell r="E511" t="str">
            <v>得分</v>
          </cell>
        </row>
        <row r="511">
          <cell r="H511">
            <v>0</v>
          </cell>
        </row>
        <row r="512">
          <cell r="E512" t="str">
            <v>得分</v>
          </cell>
        </row>
        <row r="512">
          <cell r="H512">
            <v>0</v>
          </cell>
        </row>
        <row r="513">
          <cell r="E513" t="str">
            <v>得分</v>
          </cell>
        </row>
        <row r="513">
          <cell r="H513">
            <v>0</v>
          </cell>
        </row>
        <row r="514">
          <cell r="E514" t="str">
            <v>得分</v>
          </cell>
        </row>
        <row r="514">
          <cell r="H514">
            <v>0</v>
          </cell>
        </row>
        <row r="515">
          <cell r="E515" t="str">
            <v>得分</v>
          </cell>
        </row>
        <row r="515">
          <cell r="H515">
            <v>0</v>
          </cell>
        </row>
        <row r="516">
          <cell r="E516" t="str">
            <v>得分</v>
          </cell>
        </row>
        <row r="516">
          <cell r="H516">
            <v>0</v>
          </cell>
        </row>
        <row r="517">
          <cell r="E517" t="str">
            <v>得分</v>
          </cell>
        </row>
        <row r="517">
          <cell r="H517">
            <v>0</v>
          </cell>
        </row>
        <row r="518">
          <cell r="E518" t="str">
            <v>得分</v>
          </cell>
        </row>
        <row r="518">
          <cell r="H518">
            <v>0</v>
          </cell>
        </row>
        <row r="519">
          <cell r="E519" t="str">
            <v>得分</v>
          </cell>
        </row>
        <row r="519">
          <cell r="H519">
            <v>0</v>
          </cell>
        </row>
        <row r="520">
          <cell r="E520" t="str">
            <v>得分</v>
          </cell>
        </row>
        <row r="520">
          <cell r="H520">
            <v>0</v>
          </cell>
        </row>
        <row r="521">
          <cell r="E521" t="str">
            <v>得分</v>
          </cell>
        </row>
        <row r="521">
          <cell r="H521">
            <v>0</v>
          </cell>
        </row>
        <row r="522">
          <cell r="E522" t="str">
            <v>得分</v>
          </cell>
        </row>
        <row r="522">
          <cell r="H522">
            <v>0</v>
          </cell>
        </row>
        <row r="523">
          <cell r="E523" t="str">
            <v>得分</v>
          </cell>
        </row>
        <row r="523">
          <cell r="H523">
            <v>0</v>
          </cell>
        </row>
        <row r="524">
          <cell r="E524" t="str">
            <v>得分</v>
          </cell>
        </row>
        <row r="524">
          <cell r="H524">
            <v>0</v>
          </cell>
        </row>
        <row r="525">
          <cell r="E525" t="str">
            <v>得分</v>
          </cell>
        </row>
        <row r="525">
          <cell r="H525">
            <v>0</v>
          </cell>
        </row>
        <row r="526">
          <cell r="E526" t="str">
            <v>得分</v>
          </cell>
        </row>
        <row r="526">
          <cell r="H526">
            <v>0</v>
          </cell>
        </row>
        <row r="527">
          <cell r="E527" t="str">
            <v>得分</v>
          </cell>
        </row>
        <row r="527">
          <cell r="H527">
            <v>0</v>
          </cell>
        </row>
        <row r="528">
          <cell r="E528" t="str">
            <v>得分</v>
          </cell>
        </row>
        <row r="528">
          <cell r="H528">
            <v>0</v>
          </cell>
        </row>
        <row r="529">
          <cell r="E529" t="str">
            <v>得分</v>
          </cell>
        </row>
        <row r="529">
          <cell r="H529">
            <v>0</v>
          </cell>
        </row>
        <row r="530">
          <cell r="E530" t="str">
            <v>得分</v>
          </cell>
        </row>
        <row r="530">
          <cell r="H530">
            <v>0</v>
          </cell>
        </row>
        <row r="531">
          <cell r="E531" t="str">
            <v>得分</v>
          </cell>
        </row>
        <row r="531">
          <cell r="H531">
            <v>0</v>
          </cell>
        </row>
        <row r="532">
          <cell r="E532" t="str">
            <v>得分</v>
          </cell>
        </row>
        <row r="532">
          <cell r="H532">
            <v>0</v>
          </cell>
        </row>
        <row r="533">
          <cell r="E533" t="str">
            <v>得分</v>
          </cell>
        </row>
        <row r="533">
          <cell r="H533">
            <v>0</v>
          </cell>
        </row>
        <row r="534">
          <cell r="E534" t="str">
            <v>得分</v>
          </cell>
        </row>
        <row r="534">
          <cell r="H534">
            <v>0</v>
          </cell>
        </row>
        <row r="535">
          <cell r="E535" t="str">
            <v>得分</v>
          </cell>
        </row>
        <row r="535">
          <cell r="H535">
            <v>0</v>
          </cell>
        </row>
        <row r="536">
          <cell r="E536" t="str">
            <v>得分</v>
          </cell>
        </row>
        <row r="536">
          <cell r="H536">
            <v>0</v>
          </cell>
        </row>
        <row r="537">
          <cell r="E537" t="str">
            <v>得分</v>
          </cell>
        </row>
        <row r="537">
          <cell r="H537">
            <v>0</v>
          </cell>
        </row>
        <row r="538">
          <cell r="E538" t="str">
            <v>得分</v>
          </cell>
        </row>
        <row r="538">
          <cell r="H538">
            <v>0</v>
          </cell>
        </row>
        <row r="539">
          <cell r="E539" t="str">
            <v>得分</v>
          </cell>
        </row>
        <row r="539">
          <cell r="H539">
            <v>0</v>
          </cell>
        </row>
        <row r="540">
          <cell r="E540" t="str">
            <v>得分</v>
          </cell>
        </row>
        <row r="540">
          <cell r="H540">
            <v>0</v>
          </cell>
        </row>
        <row r="541">
          <cell r="E541" t="str">
            <v>得分</v>
          </cell>
        </row>
        <row r="541">
          <cell r="H541">
            <v>0</v>
          </cell>
        </row>
        <row r="542">
          <cell r="E542" t="str">
            <v>得分</v>
          </cell>
        </row>
        <row r="542">
          <cell r="H542">
            <v>0</v>
          </cell>
        </row>
        <row r="543">
          <cell r="E543" t="str">
            <v>得分</v>
          </cell>
        </row>
        <row r="543">
          <cell r="H543">
            <v>0</v>
          </cell>
        </row>
        <row r="544">
          <cell r="E544" t="str">
            <v>得分</v>
          </cell>
        </row>
        <row r="544">
          <cell r="H544">
            <v>0</v>
          </cell>
        </row>
        <row r="545">
          <cell r="E545" t="str">
            <v>得分</v>
          </cell>
        </row>
        <row r="545">
          <cell r="H545">
            <v>0</v>
          </cell>
        </row>
        <row r="546">
          <cell r="E546" t="str">
            <v>得分</v>
          </cell>
        </row>
        <row r="546">
          <cell r="H546">
            <v>0</v>
          </cell>
        </row>
        <row r="547">
          <cell r="E547" t="str">
            <v>得分</v>
          </cell>
        </row>
        <row r="547">
          <cell r="H547">
            <v>0</v>
          </cell>
        </row>
        <row r="548">
          <cell r="E548" t="str">
            <v>得分</v>
          </cell>
        </row>
        <row r="548">
          <cell r="H548">
            <v>0</v>
          </cell>
        </row>
        <row r="549">
          <cell r="E549" t="str">
            <v>得分</v>
          </cell>
        </row>
        <row r="549">
          <cell r="H549">
            <v>0</v>
          </cell>
        </row>
        <row r="550">
          <cell r="E550" t="str">
            <v>得分</v>
          </cell>
        </row>
        <row r="550">
          <cell r="H550">
            <v>0</v>
          </cell>
        </row>
        <row r="551">
          <cell r="E551" t="str">
            <v>得分</v>
          </cell>
        </row>
        <row r="551">
          <cell r="H551">
            <v>0</v>
          </cell>
        </row>
        <row r="552">
          <cell r="E552" t="str">
            <v>得分</v>
          </cell>
        </row>
        <row r="552">
          <cell r="H552">
            <v>0</v>
          </cell>
        </row>
        <row r="553">
          <cell r="E553" t="str">
            <v>得分</v>
          </cell>
        </row>
        <row r="553">
          <cell r="H553">
            <v>0</v>
          </cell>
        </row>
        <row r="554">
          <cell r="E554" t="str">
            <v>得分</v>
          </cell>
        </row>
        <row r="554">
          <cell r="H554">
            <v>0</v>
          </cell>
        </row>
        <row r="555">
          <cell r="E555" t="str">
            <v>得分</v>
          </cell>
        </row>
        <row r="555">
          <cell r="H555">
            <v>0</v>
          </cell>
        </row>
        <row r="556">
          <cell r="E556" t="str">
            <v>得分</v>
          </cell>
        </row>
        <row r="556">
          <cell r="H556">
            <v>0</v>
          </cell>
        </row>
        <row r="557">
          <cell r="E557" t="str">
            <v>得分</v>
          </cell>
        </row>
        <row r="557">
          <cell r="H557">
            <v>0</v>
          </cell>
        </row>
        <row r="558">
          <cell r="E558" t="str">
            <v>得分</v>
          </cell>
        </row>
        <row r="558">
          <cell r="H558">
            <v>0</v>
          </cell>
        </row>
        <row r="559">
          <cell r="E559" t="str">
            <v>得分</v>
          </cell>
        </row>
        <row r="559">
          <cell r="H559">
            <v>0</v>
          </cell>
        </row>
        <row r="560">
          <cell r="E560" t="str">
            <v>得分</v>
          </cell>
        </row>
        <row r="560">
          <cell r="H560">
            <v>0</v>
          </cell>
        </row>
        <row r="561">
          <cell r="E561" t="str">
            <v>得分</v>
          </cell>
        </row>
        <row r="561">
          <cell r="H561">
            <v>0</v>
          </cell>
        </row>
        <row r="562">
          <cell r="E562" t="str">
            <v>得分</v>
          </cell>
        </row>
        <row r="562">
          <cell r="H562">
            <v>0</v>
          </cell>
        </row>
        <row r="563">
          <cell r="E563" t="str">
            <v>得分</v>
          </cell>
        </row>
        <row r="563">
          <cell r="H563">
            <v>0</v>
          </cell>
        </row>
        <row r="564">
          <cell r="E564" t="str">
            <v>得分</v>
          </cell>
        </row>
        <row r="564">
          <cell r="H564">
            <v>0</v>
          </cell>
        </row>
        <row r="565">
          <cell r="E565" t="str">
            <v>得分</v>
          </cell>
        </row>
        <row r="565">
          <cell r="H565">
            <v>0</v>
          </cell>
        </row>
        <row r="566">
          <cell r="E566" t="str">
            <v>得分</v>
          </cell>
        </row>
        <row r="566">
          <cell r="H566">
            <v>0</v>
          </cell>
        </row>
        <row r="567">
          <cell r="E567" t="str">
            <v>得分</v>
          </cell>
        </row>
        <row r="567">
          <cell r="H567">
            <v>0</v>
          </cell>
        </row>
        <row r="568">
          <cell r="E568" t="str">
            <v>得分</v>
          </cell>
        </row>
        <row r="568">
          <cell r="H568">
            <v>0</v>
          </cell>
        </row>
        <row r="569">
          <cell r="E569" t="str">
            <v>得分</v>
          </cell>
        </row>
        <row r="569">
          <cell r="H569">
            <v>0</v>
          </cell>
        </row>
        <row r="570">
          <cell r="E570" t="str">
            <v>得分</v>
          </cell>
        </row>
        <row r="570">
          <cell r="H570">
            <v>0</v>
          </cell>
        </row>
        <row r="571">
          <cell r="E571" t="str">
            <v>得分</v>
          </cell>
        </row>
        <row r="571">
          <cell r="H571">
            <v>0</v>
          </cell>
        </row>
        <row r="572">
          <cell r="E572" t="str">
            <v>得分</v>
          </cell>
        </row>
        <row r="572">
          <cell r="H572">
            <v>0</v>
          </cell>
        </row>
        <row r="573">
          <cell r="E573" t="str">
            <v>得分</v>
          </cell>
        </row>
        <row r="573">
          <cell r="H573">
            <v>0</v>
          </cell>
        </row>
        <row r="574">
          <cell r="E574" t="str">
            <v>得分</v>
          </cell>
        </row>
        <row r="574">
          <cell r="H574">
            <v>0</v>
          </cell>
        </row>
        <row r="575">
          <cell r="E575" t="str">
            <v>得分</v>
          </cell>
        </row>
        <row r="575">
          <cell r="H575">
            <v>0</v>
          </cell>
        </row>
        <row r="576">
          <cell r="E576" t="str">
            <v>得分</v>
          </cell>
        </row>
        <row r="576">
          <cell r="H576">
            <v>0</v>
          </cell>
        </row>
        <row r="577">
          <cell r="E577" t="str">
            <v>得分</v>
          </cell>
        </row>
        <row r="577">
          <cell r="H577">
            <v>0</v>
          </cell>
        </row>
        <row r="578">
          <cell r="E578" t="str">
            <v>得分</v>
          </cell>
        </row>
        <row r="578">
          <cell r="H578">
            <v>0</v>
          </cell>
        </row>
        <row r="579">
          <cell r="E579" t="str">
            <v>得分</v>
          </cell>
        </row>
        <row r="579">
          <cell r="H579">
            <v>0</v>
          </cell>
        </row>
        <row r="580">
          <cell r="E580" t="str">
            <v>得分</v>
          </cell>
        </row>
        <row r="580">
          <cell r="H580">
            <v>0</v>
          </cell>
        </row>
        <row r="581">
          <cell r="E581" t="str">
            <v>得分</v>
          </cell>
        </row>
        <row r="581">
          <cell r="H581">
            <v>0</v>
          </cell>
        </row>
        <row r="582">
          <cell r="E582" t="str">
            <v>得分</v>
          </cell>
        </row>
        <row r="582">
          <cell r="H582">
            <v>0</v>
          </cell>
        </row>
        <row r="583">
          <cell r="E583" t="str">
            <v>得分</v>
          </cell>
        </row>
        <row r="583">
          <cell r="H583">
            <v>0</v>
          </cell>
        </row>
        <row r="584">
          <cell r="E584" t="str">
            <v>得分</v>
          </cell>
        </row>
        <row r="584">
          <cell r="H584">
            <v>0</v>
          </cell>
        </row>
        <row r="585">
          <cell r="E585" t="str">
            <v>得分</v>
          </cell>
        </row>
        <row r="585">
          <cell r="H585">
            <v>0</v>
          </cell>
        </row>
        <row r="586">
          <cell r="E586" t="str">
            <v>得分</v>
          </cell>
        </row>
        <row r="586">
          <cell r="H586">
            <v>0</v>
          </cell>
        </row>
        <row r="587">
          <cell r="E587" t="str">
            <v>得分</v>
          </cell>
        </row>
        <row r="587">
          <cell r="H587">
            <v>0</v>
          </cell>
        </row>
        <row r="588">
          <cell r="E588" t="str">
            <v>得分</v>
          </cell>
        </row>
        <row r="588">
          <cell r="H588">
            <v>0</v>
          </cell>
        </row>
        <row r="589">
          <cell r="E589" t="str">
            <v>得分</v>
          </cell>
        </row>
        <row r="589">
          <cell r="H589">
            <v>0</v>
          </cell>
        </row>
        <row r="590">
          <cell r="E590" t="str">
            <v>得分</v>
          </cell>
        </row>
        <row r="590">
          <cell r="H590">
            <v>0</v>
          </cell>
        </row>
        <row r="591">
          <cell r="E591" t="str">
            <v>得分</v>
          </cell>
        </row>
        <row r="591">
          <cell r="H591">
            <v>0</v>
          </cell>
        </row>
        <row r="592">
          <cell r="E592" t="str">
            <v>得分</v>
          </cell>
        </row>
        <row r="592">
          <cell r="H592">
            <v>0</v>
          </cell>
        </row>
        <row r="593">
          <cell r="E593" t="str">
            <v>得分</v>
          </cell>
        </row>
        <row r="593">
          <cell r="H593">
            <v>0</v>
          </cell>
        </row>
        <row r="594">
          <cell r="E594" t="str">
            <v>得分</v>
          </cell>
        </row>
        <row r="594">
          <cell r="H594">
            <v>0</v>
          </cell>
        </row>
        <row r="595">
          <cell r="E595" t="str">
            <v>得分</v>
          </cell>
        </row>
        <row r="595">
          <cell r="H595">
            <v>0</v>
          </cell>
        </row>
        <row r="596">
          <cell r="E596" t="str">
            <v>得分</v>
          </cell>
        </row>
        <row r="596">
          <cell r="H596">
            <v>0</v>
          </cell>
        </row>
        <row r="597">
          <cell r="E597" t="str">
            <v>得分</v>
          </cell>
        </row>
        <row r="597">
          <cell r="H597">
            <v>0</v>
          </cell>
        </row>
        <row r="598">
          <cell r="E598" t="str">
            <v>得分</v>
          </cell>
        </row>
        <row r="598">
          <cell r="H598">
            <v>0</v>
          </cell>
        </row>
        <row r="599">
          <cell r="E599" t="str">
            <v>得分</v>
          </cell>
        </row>
        <row r="599">
          <cell r="H599">
            <v>0</v>
          </cell>
        </row>
        <row r="600">
          <cell r="E600" t="str">
            <v>得分</v>
          </cell>
        </row>
        <row r="600">
          <cell r="H600">
            <v>0</v>
          </cell>
        </row>
        <row r="601">
          <cell r="E601" t="str">
            <v>得分</v>
          </cell>
        </row>
        <row r="601">
          <cell r="H601">
            <v>0</v>
          </cell>
        </row>
        <row r="602">
          <cell r="E602" t="str">
            <v>得分</v>
          </cell>
        </row>
        <row r="602">
          <cell r="H602">
            <v>0</v>
          </cell>
        </row>
        <row r="603">
          <cell r="E603" t="str">
            <v>得分</v>
          </cell>
        </row>
        <row r="603">
          <cell r="H603">
            <v>0</v>
          </cell>
        </row>
        <row r="604">
          <cell r="E604" t="str">
            <v>得分</v>
          </cell>
        </row>
        <row r="604">
          <cell r="H604">
            <v>0</v>
          </cell>
        </row>
        <row r="605">
          <cell r="E605" t="str">
            <v>得分</v>
          </cell>
        </row>
        <row r="605">
          <cell r="H605">
            <v>0</v>
          </cell>
        </row>
        <row r="606">
          <cell r="E606" t="str">
            <v>得分</v>
          </cell>
        </row>
        <row r="606">
          <cell r="H606">
            <v>0</v>
          </cell>
        </row>
        <row r="607">
          <cell r="E607" t="str">
            <v>得分</v>
          </cell>
        </row>
        <row r="607">
          <cell r="H607">
            <v>0</v>
          </cell>
        </row>
        <row r="608">
          <cell r="E608" t="str">
            <v>得分</v>
          </cell>
        </row>
        <row r="608">
          <cell r="H608">
            <v>0</v>
          </cell>
        </row>
        <row r="609">
          <cell r="E609" t="str">
            <v>得分</v>
          </cell>
        </row>
        <row r="609">
          <cell r="H609">
            <v>0</v>
          </cell>
        </row>
        <row r="610">
          <cell r="E610" t="str">
            <v>得分</v>
          </cell>
        </row>
        <row r="610">
          <cell r="H610">
            <v>0</v>
          </cell>
        </row>
        <row r="611">
          <cell r="E611" t="str">
            <v>得分</v>
          </cell>
        </row>
        <row r="611">
          <cell r="H611">
            <v>0</v>
          </cell>
        </row>
        <row r="612">
          <cell r="E612" t="str">
            <v>得分</v>
          </cell>
        </row>
        <row r="612">
          <cell r="H612">
            <v>0</v>
          </cell>
        </row>
        <row r="613">
          <cell r="E613" t="str">
            <v>得分</v>
          </cell>
        </row>
        <row r="613">
          <cell r="H613">
            <v>0</v>
          </cell>
        </row>
        <row r="614">
          <cell r="E614" t="str">
            <v>得分</v>
          </cell>
        </row>
        <row r="614">
          <cell r="H614">
            <v>0</v>
          </cell>
        </row>
        <row r="615">
          <cell r="E615" t="str">
            <v>得分</v>
          </cell>
        </row>
        <row r="615">
          <cell r="H615">
            <v>0</v>
          </cell>
        </row>
        <row r="616">
          <cell r="E616" t="str">
            <v>得分</v>
          </cell>
        </row>
        <row r="616">
          <cell r="H616">
            <v>0</v>
          </cell>
        </row>
        <row r="617">
          <cell r="E617" t="str">
            <v>得分</v>
          </cell>
        </row>
        <row r="617">
          <cell r="H617">
            <v>0</v>
          </cell>
        </row>
        <row r="618">
          <cell r="E618" t="str">
            <v>得分</v>
          </cell>
        </row>
        <row r="618">
          <cell r="H618">
            <v>0</v>
          </cell>
        </row>
        <row r="619">
          <cell r="E619" t="str">
            <v>得分</v>
          </cell>
        </row>
        <row r="619">
          <cell r="H619">
            <v>0</v>
          </cell>
        </row>
        <row r="620">
          <cell r="E620" t="str">
            <v>得分</v>
          </cell>
        </row>
        <row r="620">
          <cell r="H620">
            <v>0</v>
          </cell>
        </row>
        <row r="621">
          <cell r="E621" t="str">
            <v>得分</v>
          </cell>
        </row>
        <row r="621">
          <cell r="H621">
            <v>0</v>
          </cell>
        </row>
        <row r="622">
          <cell r="E622" t="str">
            <v>得分</v>
          </cell>
        </row>
        <row r="622">
          <cell r="H622">
            <v>0</v>
          </cell>
        </row>
        <row r="623">
          <cell r="E623" t="str">
            <v>得分</v>
          </cell>
        </row>
        <row r="623">
          <cell r="H623">
            <v>0</v>
          </cell>
        </row>
        <row r="624">
          <cell r="E624" t="str">
            <v>得分</v>
          </cell>
        </row>
        <row r="624">
          <cell r="H624">
            <v>0</v>
          </cell>
        </row>
        <row r="625">
          <cell r="E625" t="str">
            <v>得分</v>
          </cell>
        </row>
        <row r="625">
          <cell r="H625">
            <v>0</v>
          </cell>
        </row>
        <row r="626">
          <cell r="E626" t="str">
            <v>得分</v>
          </cell>
        </row>
        <row r="626">
          <cell r="H626">
            <v>0</v>
          </cell>
        </row>
        <row r="627">
          <cell r="E627" t="str">
            <v>得分</v>
          </cell>
        </row>
        <row r="627">
          <cell r="H627">
            <v>0</v>
          </cell>
        </row>
        <row r="628">
          <cell r="E628" t="str">
            <v>得分</v>
          </cell>
        </row>
        <row r="628">
          <cell r="H628">
            <v>0</v>
          </cell>
        </row>
        <row r="629">
          <cell r="E629" t="str">
            <v>得分</v>
          </cell>
        </row>
        <row r="629">
          <cell r="H629">
            <v>0</v>
          </cell>
        </row>
        <row r="630">
          <cell r="E630" t="str">
            <v>得分</v>
          </cell>
        </row>
        <row r="630">
          <cell r="H630">
            <v>0</v>
          </cell>
        </row>
        <row r="631">
          <cell r="E631" t="str">
            <v>得分</v>
          </cell>
        </row>
        <row r="631">
          <cell r="H631">
            <v>0</v>
          </cell>
        </row>
        <row r="632">
          <cell r="E632" t="str">
            <v>得分</v>
          </cell>
        </row>
        <row r="632">
          <cell r="H632">
            <v>0</v>
          </cell>
        </row>
        <row r="633">
          <cell r="E633" t="str">
            <v>得分</v>
          </cell>
        </row>
        <row r="633">
          <cell r="H633">
            <v>0</v>
          </cell>
        </row>
        <row r="634">
          <cell r="E634" t="str">
            <v>得分</v>
          </cell>
        </row>
        <row r="634">
          <cell r="H634">
            <v>0</v>
          </cell>
        </row>
        <row r="635">
          <cell r="E635" t="str">
            <v>得分</v>
          </cell>
        </row>
        <row r="635">
          <cell r="H635">
            <v>0</v>
          </cell>
        </row>
        <row r="636">
          <cell r="E636" t="str">
            <v>得分</v>
          </cell>
        </row>
        <row r="636">
          <cell r="H636">
            <v>0</v>
          </cell>
        </row>
        <row r="637">
          <cell r="E637" t="str">
            <v>得分</v>
          </cell>
        </row>
        <row r="637">
          <cell r="H637">
            <v>0</v>
          </cell>
        </row>
        <row r="638">
          <cell r="E638" t="str">
            <v>得分</v>
          </cell>
        </row>
        <row r="638">
          <cell r="H638">
            <v>0</v>
          </cell>
        </row>
        <row r="639">
          <cell r="E639" t="str">
            <v>得分</v>
          </cell>
        </row>
        <row r="639">
          <cell r="H639">
            <v>0</v>
          </cell>
        </row>
        <row r="640">
          <cell r="E640" t="str">
            <v>得分</v>
          </cell>
        </row>
        <row r="640">
          <cell r="H640">
            <v>0</v>
          </cell>
        </row>
        <row r="641">
          <cell r="E641" t="str">
            <v>得分</v>
          </cell>
        </row>
        <row r="641">
          <cell r="H641">
            <v>0</v>
          </cell>
        </row>
        <row r="642">
          <cell r="E642" t="str">
            <v>得分</v>
          </cell>
        </row>
        <row r="642">
          <cell r="H642">
            <v>0</v>
          </cell>
        </row>
        <row r="643">
          <cell r="E643" t="str">
            <v>得分</v>
          </cell>
        </row>
        <row r="643">
          <cell r="H643">
            <v>0</v>
          </cell>
        </row>
        <row r="644">
          <cell r="E644" t="str">
            <v>得分</v>
          </cell>
        </row>
        <row r="644">
          <cell r="H644">
            <v>0</v>
          </cell>
        </row>
        <row r="645">
          <cell r="E645" t="str">
            <v>得分</v>
          </cell>
        </row>
        <row r="645">
          <cell r="H645">
            <v>0</v>
          </cell>
        </row>
        <row r="646">
          <cell r="E646" t="str">
            <v>得分</v>
          </cell>
        </row>
        <row r="646">
          <cell r="H646">
            <v>0</v>
          </cell>
        </row>
        <row r="647">
          <cell r="E647" t="str">
            <v>得分</v>
          </cell>
        </row>
        <row r="647">
          <cell r="H647">
            <v>0</v>
          </cell>
        </row>
        <row r="648">
          <cell r="E648" t="str">
            <v>得分</v>
          </cell>
        </row>
        <row r="648">
          <cell r="H648">
            <v>0</v>
          </cell>
        </row>
        <row r="649">
          <cell r="E649" t="str">
            <v>得分</v>
          </cell>
        </row>
        <row r="649">
          <cell r="H649">
            <v>0</v>
          </cell>
        </row>
        <row r="650">
          <cell r="E650" t="str">
            <v>得分</v>
          </cell>
        </row>
        <row r="650">
          <cell r="H650">
            <v>0</v>
          </cell>
        </row>
        <row r="651">
          <cell r="E651" t="str">
            <v>得分</v>
          </cell>
        </row>
        <row r="651">
          <cell r="H651">
            <v>0</v>
          </cell>
        </row>
        <row r="652">
          <cell r="E652" t="str">
            <v>得分</v>
          </cell>
        </row>
        <row r="652">
          <cell r="H652">
            <v>0</v>
          </cell>
        </row>
        <row r="653">
          <cell r="E653" t="str">
            <v>得分</v>
          </cell>
        </row>
        <row r="653">
          <cell r="H653">
            <v>0</v>
          </cell>
        </row>
        <row r="654">
          <cell r="E654" t="str">
            <v>得分</v>
          </cell>
        </row>
        <row r="654">
          <cell r="H654">
            <v>0</v>
          </cell>
        </row>
        <row r="655">
          <cell r="E655" t="str">
            <v>得分</v>
          </cell>
        </row>
        <row r="655">
          <cell r="H655">
            <v>0</v>
          </cell>
        </row>
        <row r="656">
          <cell r="E656" t="str">
            <v>得分</v>
          </cell>
        </row>
        <row r="656">
          <cell r="H656">
            <v>0</v>
          </cell>
        </row>
        <row r="657">
          <cell r="E657" t="str">
            <v>得分</v>
          </cell>
        </row>
        <row r="657">
          <cell r="H657">
            <v>0</v>
          </cell>
        </row>
        <row r="658">
          <cell r="E658" t="str">
            <v>得分</v>
          </cell>
        </row>
        <row r="658">
          <cell r="H658">
            <v>0</v>
          </cell>
        </row>
        <row r="659">
          <cell r="E659" t="str">
            <v>得分</v>
          </cell>
        </row>
        <row r="659">
          <cell r="H659">
            <v>0</v>
          </cell>
        </row>
        <row r="660">
          <cell r="E660" t="str">
            <v>得分</v>
          </cell>
        </row>
        <row r="660">
          <cell r="H660">
            <v>0</v>
          </cell>
        </row>
        <row r="661">
          <cell r="E661" t="str">
            <v>得分</v>
          </cell>
        </row>
        <row r="661">
          <cell r="H661">
            <v>0</v>
          </cell>
        </row>
        <row r="662">
          <cell r="E662" t="str">
            <v>得分</v>
          </cell>
        </row>
        <row r="662">
          <cell r="H662">
            <v>0</v>
          </cell>
        </row>
        <row r="663">
          <cell r="E663" t="str">
            <v>得分</v>
          </cell>
        </row>
        <row r="663">
          <cell r="H663">
            <v>0</v>
          </cell>
        </row>
        <row r="664">
          <cell r="E664" t="str">
            <v>得分</v>
          </cell>
        </row>
        <row r="664">
          <cell r="H664">
            <v>0</v>
          </cell>
        </row>
        <row r="665">
          <cell r="E665" t="str">
            <v>得分</v>
          </cell>
        </row>
        <row r="665">
          <cell r="H665">
            <v>0</v>
          </cell>
        </row>
        <row r="666">
          <cell r="E666" t="str">
            <v>得分</v>
          </cell>
        </row>
        <row r="666">
          <cell r="H666">
            <v>0</v>
          </cell>
        </row>
        <row r="667">
          <cell r="E667" t="str">
            <v>得分</v>
          </cell>
        </row>
        <row r="667">
          <cell r="H667">
            <v>0</v>
          </cell>
        </row>
        <row r="668">
          <cell r="E668" t="str">
            <v>得分</v>
          </cell>
        </row>
        <row r="668">
          <cell r="H668">
            <v>0</v>
          </cell>
        </row>
        <row r="669">
          <cell r="E669" t="str">
            <v>得分</v>
          </cell>
        </row>
        <row r="669">
          <cell r="H669">
            <v>0</v>
          </cell>
        </row>
        <row r="670">
          <cell r="E670" t="str">
            <v>得分</v>
          </cell>
        </row>
        <row r="670">
          <cell r="H670">
            <v>0</v>
          </cell>
        </row>
        <row r="671">
          <cell r="E671" t="str">
            <v>得分</v>
          </cell>
        </row>
        <row r="671">
          <cell r="H671">
            <v>0</v>
          </cell>
        </row>
        <row r="672">
          <cell r="E672" t="str">
            <v>得分</v>
          </cell>
        </row>
        <row r="672">
          <cell r="H672">
            <v>0</v>
          </cell>
        </row>
        <row r="673">
          <cell r="E673" t="str">
            <v>得分</v>
          </cell>
        </row>
        <row r="673">
          <cell r="H673">
            <v>0</v>
          </cell>
        </row>
        <row r="674">
          <cell r="E674" t="str">
            <v>得分</v>
          </cell>
        </row>
        <row r="674">
          <cell r="H674">
            <v>0</v>
          </cell>
        </row>
        <row r="675">
          <cell r="E675" t="str">
            <v>得分</v>
          </cell>
        </row>
        <row r="675">
          <cell r="H675">
            <v>0</v>
          </cell>
        </row>
        <row r="676">
          <cell r="E676" t="str">
            <v>得分</v>
          </cell>
        </row>
        <row r="676">
          <cell r="H676">
            <v>0</v>
          </cell>
        </row>
        <row r="677">
          <cell r="E677" t="str">
            <v>得分</v>
          </cell>
        </row>
        <row r="677">
          <cell r="H677">
            <v>0</v>
          </cell>
        </row>
        <row r="678">
          <cell r="E678" t="str">
            <v>得分</v>
          </cell>
        </row>
        <row r="678">
          <cell r="H678">
            <v>0</v>
          </cell>
        </row>
        <row r="679">
          <cell r="E679" t="str">
            <v>得分</v>
          </cell>
        </row>
        <row r="679">
          <cell r="H679">
            <v>0</v>
          </cell>
        </row>
        <row r="680">
          <cell r="E680" t="str">
            <v>得分</v>
          </cell>
        </row>
        <row r="680">
          <cell r="H680">
            <v>0</v>
          </cell>
        </row>
        <row r="681">
          <cell r="E681" t="str">
            <v>得分</v>
          </cell>
        </row>
        <row r="681">
          <cell r="H681">
            <v>0</v>
          </cell>
        </row>
        <row r="682">
          <cell r="E682" t="str">
            <v>得分</v>
          </cell>
        </row>
        <row r="682">
          <cell r="H682">
            <v>0</v>
          </cell>
        </row>
        <row r="683">
          <cell r="E683" t="str">
            <v>得分</v>
          </cell>
        </row>
        <row r="683">
          <cell r="H683">
            <v>0</v>
          </cell>
        </row>
        <row r="684">
          <cell r="E684" t="str">
            <v>得分</v>
          </cell>
        </row>
        <row r="684">
          <cell r="H684">
            <v>0</v>
          </cell>
        </row>
        <row r="685">
          <cell r="E685" t="str">
            <v>得分</v>
          </cell>
        </row>
        <row r="685">
          <cell r="H685">
            <v>0</v>
          </cell>
        </row>
        <row r="686">
          <cell r="E686" t="str">
            <v>得分</v>
          </cell>
        </row>
        <row r="686">
          <cell r="H686">
            <v>0</v>
          </cell>
        </row>
        <row r="687">
          <cell r="E687" t="str">
            <v>得分</v>
          </cell>
        </row>
        <row r="687">
          <cell r="H687">
            <v>0</v>
          </cell>
        </row>
        <row r="688">
          <cell r="E688" t="str">
            <v>得分</v>
          </cell>
        </row>
        <row r="688">
          <cell r="H688">
            <v>0</v>
          </cell>
        </row>
        <row r="689">
          <cell r="E689" t="str">
            <v>得分</v>
          </cell>
        </row>
        <row r="689">
          <cell r="H689">
            <v>0</v>
          </cell>
        </row>
        <row r="690">
          <cell r="E690" t="str">
            <v>得分</v>
          </cell>
        </row>
        <row r="690">
          <cell r="H690">
            <v>0</v>
          </cell>
        </row>
        <row r="691">
          <cell r="E691" t="str">
            <v>得分</v>
          </cell>
        </row>
        <row r="691">
          <cell r="H691">
            <v>0</v>
          </cell>
        </row>
        <row r="692">
          <cell r="E692" t="str">
            <v>得分</v>
          </cell>
        </row>
        <row r="692">
          <cell r="H692">
            <v>0</v>
          </cell>
        </row>
        <row r="693">
          <cell r="E693" t="str">
            <v>得分</v>
          </cell>
        </row>
        <row r="693">
          <cell r="H693">
            <v>0</v>
          </cell>
        </row>
        <row r="694">
          <cell r="E694" t="str">
            <v>得分</v>
          </cell>
        </row>
        <row r="694">
          <cell r="H694">
            <v>0</v>
          </cell>
        </row>
        <row r="695">
          <cell r="E695" t="str">
            <v>得分</v>
          </cell>
        </row>
        <row r="695">
          <cell r="H695">
            <v>0</v>
          </cell>
        </row>
        <row r="696">
          <cell r="E696" t="str">
            <v>得分</v>
          </cell>
        </row>
        <row r="696">
          <cell r="H696">
            <v>0</v>
          </cell>
        </row>
        <row r="697">
          <cell r="E697" t="str">
            <v>得分</v>
          </cell>
        </row>
        <row r="697">
          <cell r="H697">
            <v>0</v>
          </cell>
        </row>
        <row r="698">
          <cell r="E698" t="str">
            <v>得分</v>
          </cell>
        </row>
        <row r="698">
          <cell r="H698">
            <v>0</v>
          </cell>
        </row>
        <row r="699">
          <cell r="E699" t="str">
            <v>得分</v>
          </cell>
        </row>
        <row r="699">
          <cell r="H699">
            <v>0</v>
          </cell>
        </row>
        <row r="700">
          <cell r="E700" t="str">
            <v>得分</v>
          </cell>
        </row>
        <row r="700">
          <cell r="H700">
            <v>0</v>
          </cell>
        </row>
        <row r="701">
          <cell r="E701" t="str">
            <v>得分</v>
          </cell>
        </row>
        <row r="701">
          <cell r="H701">
            <v>0</v>
          </cell>
        </row>
        <row r="702">
          <cell r="E702" t="str">
            <v>得分</v>
          </cell>
        </row>
        <row r="702">
          <cell r="H702">
            <v>0</v>
          </cell>
        </row>
        <row r="703">
          <cell r="E703" t="str">
            <v>得分</v>
          </cell>
        </row>
        <row r="703">
          <cell r="H703">
            <v>0</v>
          </cell>
        </row>
        <row r="704">
          <cell r="E704" t="str">
            <v>得分</v>
          </cell>
        </row>
        <row r="704">
          <cell r="H704">
            <v>0</v>
          </cell>
        </row>
        <row r="705">
          <cell r="E705" t="str">
            <v>得分</v>
          </cell>
        </row>
        <row r="705">
          <cell r="H705">
            <v>0</v>
          </cell>
        </row>
        <row r="706">
          <cell r="E706" t="str">
            <v>得分</v>
          </cell>
        </row>
        <row r="706">
          <cell r="H706">
            <v>0</v>
          </cell>
        </row>
        <row r="707">
          <cell r="E707" t="str">
            <v>得分</v>
          </cell>
        </row>
        <row r="707">
          <cell r="H707">
            <v>0</v>
          </cell>
        </row>
        <row r="708">
          <cell r="E708" t="str">
            <v>得分</v>
          </cell>
        </row>
        <row r="708">
          <cell r="H708">
            <v>0</v>
          </cell>
        </row>
        <row r="709">
          <cell r="E709" t="str">
            <v>得分</v>
          </cell>
        </row>
        <row r="709">
          <cell r="H709">
            <v>0</v>
          </cell>
        </row>
        <row r="710">
          <cell r="E710" t="str">
            <v>得分</v>
          </cell>
        </row>
        <row r="710">
          <cell r="H710">
            <v>0</v>
          </cell>
        </row>
        <row r="711">
          <cell r="E711" t="str">
            <v>得分</v>
          </cell>
        </row>
        <row r="711">
          <cell r="H711">
            <v>0</v>
          </cell>
        </row>
        <row r="712">
          <cell r="E712" t="str">
            <v>得分</v>
          </cell>
        </row>
        <row r="712">
          <cell r="H712">
            <v>0</v>
          </cell>
        </row>
        <row r="713">
          <cell r="E713" t="str">
            <v>得分</v>
          </cell>
        </row>
        <row r="713">
          <cell r="H713">
            <v>0</v>
          </cell>
        </row>
        <row r="714">
          <cell r="E714" t="str">
            <v>得分</v>
          </cell>
        </row>
        <row r="714">
          <cell r="H714">
            <v>0</v>
          </cell>
        </row>
        <row r="715">
          <cell r="E715" t="str">
            <v>得分</v>
          </cell>
        </row>
        <row r="715">
          <cell r="H715">
            <v>0</v>
          </cell>
        </row>
        <row r="716">
          <cell r="E716" t="str">
            <v>得分</v>
          </cell>
        </row>
        <row r="716">
          <cell r="H716">
            <v>0</v>
          </cell>
        </row>
        <row r="717">
          <cell r="E717" t="str">
            <v>得分</v>
          </cell>
        </row>
        <row r="717">
          <cell r="H717">
            <v>0</v>
          </cell>
        </row>
        <row r="718">
          <cell r="E718" t="str">
            <v>得分</v>
          </cell>
        </row>
        <row r="718">
          <cell r="H718">
            <v>0</v>
          </cell>
        </row>
        <row r="719">
          <cell r="E719" t="str">
            <v>得分</v>
          </cell>
        </row>
        <row r="719">
          <cell r="H719">
            <v>0</v>
          </cell>
        </row>
        <row r="720">
          <cell r="E720" t="str">
            <v>得分</v>
          </cell>
        </row>
        <row r="720">
          <cell r="H720">
            <v>0</v>
          </cell>
        </row>
        <row r="721">
          <cell r="E721" t="str">
            <v>得分</v>
          </cell>
        </row>
        <row r="721">
          <cell r="H721">
            <v>0</v>
          </cell>
        </row>
        <row r="722">
          <cell r="E722" t="str">
            <v>得分</v>
          </cell>
        </row>
        <row r="722">
          <cell r="H722">
            <v>0</v>
          </cell>
        </row>
        <row r="723">
          <cell r="E723" t="str">
            <v>得分</v>
          </cell>
        </row>
        <row r="723">
          <cell r="H723">
            <v>0</v>
          </cell>
        </row>
        <row r="724">
          <cell r="E724" t="str">
            <v>得分</v>
          </cell>
        </row>
        <row r="724">
          <cell r="H724">
            <v>0</v>
          </cell>
        </row>
        <row r="725">
          <cell r="E725" t="str">
            <v>得分</v>
          </cell>
        </row>
        <row r="725">
          <cell r="H725">
            <v>0</v>
          </cell>
        </row>
        <row r="726">
          <cell r="E726" t="str">
            <v>得分</v>
          </cell>
        </row>
        <row r="726">
          <cell r="H726">
            <v>0</v>
          </cell>
        </row>
        <row r="727">
          <cell r="E727" t="str">
            <v>得分</v>
          </cell>
        </row>
        <row r="727">
          <cell r="H727">
            <v>0</v>
          </cell>
        </row>
        <row r="728">
          <cell r="E728" t="str">
            <v>得分</v>
          </cell>
        </row>
        <row r="728">
          <cell r="H728">
            <v>0</v>
          </cell>
        </row>
        <row r="729">
          <cell r="E729" t="str">
            <v>得分</v>
          </cell>
        </row>
        <row r="729">
          <cell r="H729">
            <v>0</v>
          </cell>
        </row>
        <row r="730">
          <cell r="E730" t="str">
            <v>得分</v>
          </cell>
        </row>
        <row r="730">
          <cell r="H730">
            <v>0</v>
          </cell>
        </row>
        <row r="731">
          <cell r="E731" t="str">
            <v>得分</v>
          </cell>
        </row>
        <row r="731">
          <cell r="H731">
            <v>0</v>
          </cell>
        </row>
        <row r="732">
          <cell r="E732" t="str">
            <v>得分</v>
          </cell>
        </row>
        <row r="732">
          <cell r="H732">
            <v>0</v>
          </cell>
        </row>
        <row r="733">
          <cell r="E733" t="str">
            <v>得分</v>
          </cell>
        </row>
        <row r="733">
          <cell r="H733">
            <v>0</v>
          </cell>
        </row>
        <row r="734">
          <cell r="E734" t="str">
            <v>得分</v>
          </cell>
        </row>
        <row r="734">
          <cell r="H734">
            <v>0</v>
          </cell>
        </row>
        <row r="735">
          <cell r="E735" t="str">
            <v>得分</v>
          </cell>
        </row>
        <row r="735">
          <cell r="H735">
            <v>0</v>
          </cell>
        </row>
        <row r="736">
          <cell r="E736" t="str">
            <v>得分</v>
          </cell>
        </row>
        <row r="736">
          <cell r="H736">
            <v>0</v>
          </cell>
        </row>
        <row r="737">
          <cell r="E737" t="str">
            <v>得分</v>
          </cell>
        </row>
        <row r="737">
          <cell r="H737">
            <v>0</v>
          </cell>
        </row>
        <row r="738">
          <cell r="E738" t="str">
            <v>得分</v>
          </cell>
        </row>
        <row r="738">
          <cell r="H738">
            <v>0</v>
          </cell>
        </row>
        <row r="739">
          <cell r="E739" t="str">
            <v>得分</v>
          </cell>
        </row>
        <row r="739">
          <cell r="H739">
            <v>0</v>
          </cell>
        </row>
        <row r="740">
          <cell r="E740" t="str">
            <v>得分</v>
          </cell>
        </row>
        <row r="740">
          <cell r="H740">
            <v>0</v>
          </cell>
        </row>
        <row r="741">
          <cell r="E741" t="str">
            <v>得分</v>
          </cell>
        </row>
        <row r="741">
          <cell r="H741">
            <v>0</v>
          </cell>
        </row>
        <row r="742">
          <cell r="E742" t="str">
            <v>得分</v>
          </cell>
        </row>
        <row r="742">
          <cell r="H742">
            <v>0</v>
          </cell>
        </row>
        <row r="743">
          <cell r="E743" t="str">
            <v>得分</v>
          </cell>
        </row>
        <row r="743">
          <cell r="H743">
            <v>0</v>
          </cell>
        </row>
        <row r="744">
          <cell r="E744" t="str">
            <v>得分</v>
          </cell>
        </row>
        <row r="744">
          <cell r="H744">
            <v>0</v>
          </cell>
        </row>
        <row r="745">
          <cell r="E745" t="str">
            <v>得分</v>
          </cell>
        </row>
        <row r="745">
          <cell r="H745">
            <v>0</v>
          </cell>
        </row>
        <row r="746">
          <cell r="E746" t="str">
            <v>得分</v>
          </cell>
        </row>
        <row r="746">
          <cell r="H746">
            <v>0</v>
          </cell>
        </row>
        <row r="747">
          <cell r="E747" t="str">
            <v>得分</v>
          </cell>
        </row>
        <row r="747">
          <cell r="H747">
            <v>0</v>
          </cell>
        </row>
        <row r="748">
          <cell r="E748" t="str">
            <v>得分</v>
          </cell>
        </row>
        <row r="748">
          <cell r="H748">
            <v>0</v>
          </cell>
        </row>
        <row r="749">
          <cell r="E749" t="str">
            <v>得分</v>
          </cell>
        </row>
        <row r="749">
          <cell r="H749">
            <v>0</v>
          </cell>
        </row>
        <row r="750">
          <cell r="E750" t="str">
            <v>得分</v>
          </cell>
        </row>
        <row r="750">
          <cell r="H750">
            <v>0</v>
          </cell>
        </row>
        <row r="751">
          <cell r="E751" t="str">
            <v>得分</v>
          </cell>
        </row>
        <row r="751">
          <cell r="H751">
            <v>0</v>
          </cell>
        </row>
        <row r="752">
          <cell r="E752" t="str">
            <v>得分</v>
          </cell>
        </row>
        <row r="752">
          <cell r="H752">
            <v>0</v>
          </cell>
        </row>
        <row r="753">
          <cell r="E753" t="str">
            <v>得分</v>
          </cell>
        </row>
        <row r="753">
          <cell r="H753">
            <v>0</v>
          </cell>
        </row>
        <row r="754">
          <cell r="E754" t="str">
            <v>得分</v>
          </cell>
        </row>
        <row r="754">
          <cell r="H754">
            <v>0</v>
          </cell>
        </row>
        <row r="755">
          <cell r="E755" t="str">
            <v>得分</v>
          </cell>
        </row>
        <row r="755">
          <cell r="H755">
            <v>0</v>
          </cell>
        </row>
        <row r="756">
          <cell r="E756" t="str">
            <v>得分</v>
          </cell>
        </row>
        <row r="756">
          <cell r="H756">
            <v>0</v>
          </cell>
        </row>
        <row r="757">
          <cell r="E757" t="str">
            <v>得分</v>
          </cell>
        </row>
        <row r="757">
          <cell r="H757">
            <v>0</v>
          </cell>
        </row>
        <row r="758">
          <cell r="E758" t="str">
            <v>得分</v>
          </cell>
        </row>
        <row r="758">
          <cell r="H758">
            <v>0</v>
          </cell>
        </row>
        <row r="759">
          <cell r="E759" t="str">
            <v>得分</v>
          </cell>
        </row>
        <row r="759">
          <cell r="H759">
            <v>0</v>
          </cell>
        </row>
        <row r="760">
          <cell r="E760" t="str">
            <v>得分</v>
          </cell>
        </row>
        <row r="760">
          <cell r="H760">
            <v>0</v>
          </cell>
        </row>
        <row r="761">
          <cell r="E761" t="str">
            <v>得分</v>
          </cell>
        </row>
        <row r="761">
          <cell r="H761">
            <v>0</v>
          </cell>
        </row>
        <row r="762">
          <cell r="E762" t="str">
            <v>得分</v>
          </cell>
        </row>
        <row r="762">
          <cell r="H762">
            <v>0</v>
          </cell>
        </row>
        <row r="763">
          <cell r="E763" t="str">
            <v>得分</v>
          </cell>
        </row>
        <row r="763">
          <cell r="H763">
            <v>0</v>
          </cell>
        </row>
        <row r="764">
          <cell r="E764" t="str">
            <v>得分</v>
          </cell>
        </row>
        <row r="764">
          <cell r="H764">
            <v>0</v>
          </cell>
        </row>
        <row r="765">
          <cell r="E765" t="str">
            <v>得分</v>
          </cell>
        </row>
        <row r="765">
          <cell r="H765">
            <v>0</v>
          </cell>
        </row>
        <row r="766">
          <cell r="E766" t="str">
            <v>得分</v>
          </cell>
        </row>
        <row r="766">
          <cell r="H766">
            <v>0</v>
          </cell>
        </row>
        <row r="767">
          <cell r="E767" t="str">
            <v>得分</v>
          </cell>
        </row>
        <row r="767">
          <cell r="H767">
            <v>0</v>
          </cell>
        </row>
        <row r="768">
          <cell r="E768" t="str">
            <v>得分</v>
          </cell>
        </row>
        <row r="768">
          <cell r="H768">
            <v>0</v>
          </cell>
        </row>
        <row r="769">
          <cell r="E769" t="str">
            <v>得分</v>
          </cell>
        </row>
        <row r="769">
          <cell r="H769">
            <v>0</v>
          </cell>
        </row>
        <row r="770">
          <cell r="E770" t="str">
            <v>得分</v>
          </cell>
        </row>
        <row r="770">
          <cell r="H770">
            <v>0</v>
          </cell>
        </row>
        <row r="771">
          <cell r="E771" t="str">
            <v>得分</v>
          </cell>
        </row>
        <row r="771">
          <cell r="H771">
            <v>0</v>
          </cell>
        </row>
        <row r="772">
          <cell r="E772" t="str">
            <v>得分</v>
          </cell>
        </row>
        <row r="772">
          <cell r="H772">
            <v>0</v>
          </cell>
        </row>
        <row r="773">
          <cell r="E773" t="str">
            <v>得分</v>
          </cell>
        </row>
        <row r="773">
          <cell r="H773">
            <v>0</v>
          </cell>
        </row>
        <row r="774">
          <cell r="E774" t="str">
            <v>得分</v>
          </cell>
        </row>
        <row r="774">
          <cell r="H774">
            <v>0</v>
          </cell>
        </row>
        <row r="775">
          <cell r="E775" t="str">
            <v>得分</v>
          </cell>
        </row>
        <row r="775">
          <cell r="H775">
            <v>0</v>
          </cell>
        </row>
        <row r="776">
          <cell r="E776" t="str">
            <v>得分</v>
          </cell>
        </row>
        <row r="776">
          <cell r="H776">
            <v>0</v>
          </cell>
        </row>
        <row r="777">
          <cell r="E777" t="str">
            <v>得分</v>
          </cell>
        </row>
        <row r="777">
          <cell r="H777">
            <v>0</v>
          </cell>
        </row>
        <row r="778">
          <cell r="E778" t="str">
            <v>得分</v>
          </cell>
        </row>
        <row r="778">
          <cell r="H778">
            <v>0</v>
          </cell>
        </row>
        <row r="779">
          <cell r="E779" t="str">
            <v>得分</v>
          </cell>
        </row>
        <row r="779">
          <cell r="H779">
            <v>0</v>
          </cell>
        </row>
        <row r="780">
          <cell r="E780" t="str">
            <v>得分</v>
          </cell>
        </row>
        <row r="780">
          <cell r="H780">
            <v>0</v>
          </cell>
        </row>
        <row r="781">
          <cell r="E781" t="str">
            <v>得分</v>
          </cell>
        </row>
        <row r="781">
          <cell r="H781">
            <v>0</v>
          </cell>
        </row>
        <row r="782">
          <cell r="E782" t="str">
            <v>得分</v>
          </cell>
        </row>
        <row r="782">
          <cell r="H782">
            <v>0</v>
          </cell>
        </row>
        <row r="783">
          <cell r="E783" t="str">
            <v>得分</v>
          </cell>
        </row>
        <row r="783">
          <cell r="H783">
            <v>0</v>
          </cell>
        </row>
        <row r="784">
          <cell r="E784" t="str">
            <v>得分</v>
          </cell>
        </row>
        <row r="784">
          <cell r="H784">
            <v>0</v>
          </cell>
        </row>
        <row r="785">
          <cell r="E785" t="str">
            <v>得分</v>
          </cell>
        </row>
        <row r="785">
          <cell r="H785">
            <v>0</v>
          </cell>
        </row>
        <row r="786">
          <cell r="E786" t="str">
            <v>得分</v>
          </cell>
        </row>
        <row r="786">
          <cell r="H786">
            <v>0</v>
          </cell>
        </row>
        <row r="787">
          <cell r="E787" t="str">
            <v>得分</v>
          </cell>
        </row>
        <row r="787">
          <cell r="H787">
            <v>0</v>
          </cell>
        </row>
        <row r="788">
          <cell r="E788" t="str">
            <v>得分</v>
          </cell>
        </row>
        <row r="788">
          <cell r="H788">
            <v>0</v>
          </cell>
        </row>
        <row r="789">
          <cell r="E789" t="str">
            <v>得分</v>
          </cell>
        </row>
        <row r="789">
          <cell r="H789">
            <v>0</v>
          </cell>
        </row>
        <row r="790">
          <cell r="E790" t="str">
            <v>得分</v>
          </cell>
        </row>
        <row r="790">
          <cell r="H790">
            <v>0</v>
          </cell>
        </row>
        <row r="791">
          <cell r="E791" t="str">
            <v>得分</v>
          </cell>
        </row>
        <row r="791">
          <cell r="H791">
            <v>0</v>
          </cell>
        </row>
        <row r="792">
          <cell r="E792" t="str">
            <v>得分</v>
          </cell>
        </row>
        <row r="792">
          <cell r="H792">
            <v>0</v>
          </cell>
        </row>
        <row r="793">
          <cell r="E793" t="str">
            <v>得分</v>
          </cell>
        </row>
        <row r="793">
          <cell r="H793">
            <v>0</v>
          </cell>
        </row>
        <row r="794">
          <cell r="E794" t="str">
            <v>得分</v>
          </cell>
        </row>
        <row r="794">
          <cell r="H794">
            <v>0</v>
          </cell>
        </row>
        <row r="795">
          <cell r="E795" t="str">
            <v>得分</v>
          </cell>
        </row>
        <row r="795">
          <cell r="H795">
            <v>0</v>
          </cell>
        </row>
        <row r="796">
          <cell r="E796" t="str">
            <v>得分</v>
          </cell>
        </row>
        <row r="796">
          <cell r="H796">
            <v>0</v>
          </cell>
        </row>
        <row r="797">
          <cell r="E797" t="str">
            <v>得分</v>
          </cell>
        </row>
        <row r="797">
          <cell r="H797">
            <v>0</v>
          </cell>
        </row>
        <row r="798">
          <cell r="E798" t="str">
            <v>得分</v>
          </cell>
        </row>
        <row r="798">
          <cell r="H798">
            <v>0</v>
          </cell>
        </row>
        <row r="799">
          <cell r="E799" t="str">
            <v>得分</v>
          </cell>
        </row>
        <row r="799">
          <cell r="H799">
            <v>0</v>
          </cell>
        </row>
        <row r="800">
          <cell r="E800" t="str">
            <v>得分</v>
          </cell>
        </row>
        <row r="800">
          <cell r="H800">
            <v>0</v>
          </cell>
        </row>
        <row r="801">
          <cell r="E801" t="str">
            <v>得分</v>
          </cell>
        </row>
        <row r="801">
          <cell r="H801">
            <v>0</v>
          </cell>
        </row>
        <row r="802">
          <cell r="E802" t="str">
            <v>得分</v>
          </cell>
        </row>
        <row r="802">
          <cell r="H802">
            <v>0</v>
          </cell>
        </row>
        <row r="803">
          <cell r="E803" t="str">
            <v>得分</v>
          </cell>
        </row>
        <row r="803">
          <cell r="H803">
            <v>0</v>
          </cell>
        </row>
        <row r="804">
          <cell r="E804" t="str">
            <v>得分</v>
          </cell>
        </row>
        <row r="804">
          <cell r="H804">
            <v>0</v>
          </cell>
        </row>
        <row r="805">
          <cell r="E805" t="str">
            <v>得分</v>
          </cell>
        </row>
        <row r="805">
          <cell r="H805">
            <v>0</v>
          </cell>
        </row>
        <row r="806">
          <cell r="E806" t="str">
            <v>得分</v>
          </cell>
        </row>
        <row r="806">
          <cell r="H806">
            <v>0</v>
          </cell>
        </row>
        <row r="807">
          <cell r="E807" t="str">
            <v>得分</v>
          </cell>
        </row>
        <row r="807">
          <cell r="H807">
            <v>0</v>
          </cell>
        </row>
        <row r="808">
          <cell r="E808" t="str">
            <v>得分</v>
          </cell>
        </row>
        <row r="808">
          <cell r="H808">
            <v>0</v>
          </cell>
        </row>
        <row r="809">
          <cell r="E809" t="str">
            <v>得分</v>
          </cell>
        </row>
        <row r="809">
          <cell r="H809">
            <v>0</v>
          </cell>
        </row>
        <row r="810">
          <cell r="E810" t="str">
            <v>得分</v>
          </cell>
        </row>
        <row r="810">
          <cell r="H810">
            <v>0</v>
          </cell>
        </row>
        <row r="811">
          <cell r="E811" t="str">
            <v>得分</v>
          </cell>
        </row>
        <row r="811">
          <cell r="H811">
            <v>0</v>
          </cell>
        </row>
        <row r="812">
          <cell r="E812" t="str">
            <v>得分</v>
          </cell>
        </row>
        <row r="812">
          <cell r="H812">
            <v>0</v>
          </cell>
        </row>
        <row r="813">
          <cell r="E813" t="str">
            <v>得分</v>
          </cell>
        </row>
        <row r="813">
          <cell r="H813">
            <v>0</v>
          </cell>
        </row>
        <row r="814">
          <cell r="E814" t="str">
            <v>得分</v>
          </cell>
        </row>
        <row r="814">
          <cell r="H814">
            <v>0</v>
          </cell>
        </row>
        <row r="815">
          <cell r="E815" t="str">
            <v>得分</v>
          </cell>
        </row>
        <row r="815">
          <cell r="H815">
            <v>0</v>
          </cell>
        </row>
        <row r="816">
          <cell r="E816" t="str">
            <v>得分</v>
          </cell>
        </row>
        <row r="816">
          <cell r="H816">
            <v>0</v>
          </cell>
        </row>
        <row r="817">
          <cell r="E817" t="str">
            <v>得分</v>
          </cell>
        </row>
        <row r="817">
          <cell r="H817">
            <v>0</v>
          </cell>
        </row>
        <row r="818">
          <cell r="E818" t="str">
            <v>得分</v>
          </cell>
        </row>
        <row r="818">
          <cell r="H818">
            <v>0</v>
          </cell>
        </row>
        <row r="819">
          <cell r="E819" t="str">
            <v>得分</v>
          </cell>
        </row>
        <row r="819">
          <cell r="H819">
            <v>0</v>
          </cell>
        </row>
        <row r="820">
          <cell r="E820" t="str">
            <v>得分</v>
          </cell>
        </row>
        <row r="820">
          <cell r="H820">
            <v>0</v>
          </cell>
        </row>
        <row r="821">
          <cell r="E821" t="str">
            <v>得分</v>
          </cell>
        </row>
        <row r="821">
          <cell r="H821">
            <v>0</v>
          </cell>
        </row>
        <row r="822">
          <cell r="E822" t="str">
            <v>得分</v>
          </cell>
        </row>
        <row r="822">
          <cell r="H822">
            <v>0</v>
          </cell>
        </row>
        <row r="823">
          <cell r="E823" t="str">
            <v>得分</v>
          </cell>
        </row>
        <row r="823">
          <cell r="H823">
            <v>0</v>
          </cell>
        </row>
        <row r="824">
          <cell r="E824" t="str">
            <v>得分</v>
          </cell>
        </row>
        <row r="824">
          <cell r="H824">
            <v>0</v>
          </cell>
        </row>
        <row r="825">
          <cell r="E825" t="str">
            <v>得分</v>
          </cell>
        </row>
        <row r="825">
          <cell r="H825">
            <v>0</v>
          </cell>
        </row>
        <row r="826">
          <cell r="E826" t="str">
            <v>得分</v>
          </cell>
        </row>
        <row r="826">
          <cell r="H826">
            <v>0</v>
          </cell>
        </row>
        <row r="827">
          <cell r="E827" t="str">
            <v>得分</v>
          </cell>
        </row>
        <row r="827">
          <cell r="H827">
            <v>0</v>
          </cell>
        </row>
        <row r="828">
          <cell r="E828" t="str">
            <v>得分</v>
          </cell>
        </row>
        <row r="828">
          <cell r="H828">
            <v>0</v>
          </cell>
        </row>
        <row r="829">
          <cell r="E829" t="str">
            <v>得分</v>
          </cell>
        </row>
        <row r="829">
          <cell r="H829">
            <v>0</v>
          </cell>
        </row>
        <row r="830">
          <cell r="E830" t="str">
            <v>得分</v>
          </cell>
        </row>
        <row r="830">
          <cell r="H830">
            <v>0</v>
          </cell>
        </row>
        <row r="831">
          <cell r="E831" t="str">
            <v>得分</v>
          </cell>
        </row>
        <row r="831">
          <cell r="H831">
            <v>0</v>
          </cell>
        </row>
        <row r="832">
          <cell r="E832" t="str">
            <v>得分</v>
          </cell>
        </row>
        <row r="832">
          <cell r="H832">
            <v>0</v>
          </cell>
        </row>
        <row r="833">
          <cell r="E833" t="str">
            <v>得分</v>
          </cell>
        </row>
        <row r="833">
          <cell r="H833">
            <v>0</v>
          </cell>
        </row>
        <row r="834">
          <cell r="E834" t="str">
            <v>得分</v>
          </cell>
        </row>
        <row r="834">
          <cell r="H834">
            <v>0</v>
          </cell>
        </row>
        <row r="835">
          <cell r="E835" t="str">
            <v>得分</v>
          </cell>
        </row>
        <row r="835">
          <cell r="H835">
            <v>0</v>
          </cell>
        </row>
        <row r="836">
          <cell r="E836" t="str">
            <v>得分</v>
          </cell>
        </row>
        <row r="836">
          <cell r="H836">
            <v>0</v>
          </cell>
        </row>
        <row r="837">
          <cell r="E837" t="str">
            <v>得分</v>
          </cell>
        </row>
        <row r="837">
          <cell r="H837">
            <v>0</v>
          </cell>
        </row>
        <row r="838">
          <cell r="E838" t="str">
            <v>得分</v>
          </cell>
        </row>
        <row r="838">
          <cell r="H838">
            <v>0</v>
          </cell>
        </row>
        <row r="839">
          <cell r="E839" t="str">
            <v>得分</v>
          </cell>
        </row>
        <row r="839">
          <cell r="H839">
            <v>0</v>
          </cell>
        </row>
        <row r="840">
          <cell r="E840" t="str">
            <v>得分</v>
          </cell>
        </row>
        <row r="840">
          <cell r="H840">
            <v>0</v>
          </cell>
        </row>
        <row r="841">
          <cell r="E841" t="str">
            <v>得分</v>
          </cell>
        </row>
        <row r="841">
          <cell r="H841">
            <v>0</v>
          </cell>
        </row>
        <row r="842">
          <cell r="E842" t="str">
            <v>得分</v>
          </cell>
        </row>
        <row r="842">
          <cell r="H842">
            <v>0</v>
          </cell>
        </row>
        <row r="843">
          <cell r="E843" t="str">
            <v>得分</v>
          </cell>
        </row>
        <row r="843">
          <cell r="H843">
            <v>0</v>
          </cell>
        </row>
        <row r="844">
          <cell r="E844" t="str">
            <v>得分</v>
          </cell>
        </row>
        <row r="844">
          <cell r="H844">
            <v>0</v>
          </cell>
        </row>
        <row r="845">
          <cell r="E845" t="str">
            <v>得分</v>
          </cell>
        </row>
        <row r="845">
          <cell r="H845">
            <v>0</v>
          </cell>
        </row>
        <row r="846">
          <cell r="E846" t="str">
            <v>得分</v>
          </cell>
        </row>
        <row r="846">
          <cell r="H846">
            <v>0</v>
          </cell>
        </row>
        <row r="847">
          <cell r="E847" t="str">
            <v>得分</v>
          </cell>
        </row>
        <row r="847">
          <cell r="H847">
            <v>0</v>
          </cell>
        </row>
        <row r="848">
          <cell r="E848" t="str">
            <v>得分</v>
          </cell>
        </row>
        <row r="848">
          <cell r="H848">
            <v>0</v>
          </cell>
        </row>
        <row r="849">
          <cell r="E849" t="str">
            <v>得分</v>
          </cell>
        </row>
        <row r="849">
          <cell r="H849">
            <v>0</v>
          </cell>
        </row>
        <row r="850">
          <cell r="E850" t="str">
            <v>得分</v>
          </cell>
        </row>
        <row r="850">
          <cell r="H850">
            <v>0</v>
          </cell>
        </row>
        <row r="851">
          <cell r="E851" t="str">
            <v>得分</v>
          </cell>
        </row>
        <row r="851">
          <cell r="H851">
            <v>0</v>
          </cell>
        </row>
        <row r="852">
          <cell r="E852" t="str">
            <v>得分</v>
          </cell>
        </row>
        <row r="852">
          <cell r="H852">
            <v>0</v>
          </cell>
        </row>
        <row r="853">
          <cell r="E853" t="str">
            <v>得分</v>
          </cell>
        </row>
        <row r="853">
          <cell r="H853">
            <v>0</v>
          </cell>
        </row>
        <row r="854">
          <cell r="E854" t="str">
            <v>得分</v>
          </cell>
        </row>
        <row r="854">
          <cell r="H854">
            <v>0</v>
          </cell>
        </row>
        <row r="855">
          <cell r="E855" t="str">
            <v>得分</v>
          </cell>
        </row>
        <row r="855">
          <cell r="H855">
            <v>0</v>
          </cell>
        </row>
        <row r="856">
          <cell r="E856" t="str">
            <v>得分</v>
          </cell>
        </row>
        <row r="856">
          <cell r="H856">
            <v>0</v>
          </cell>
        </row>
        <row r="857">
          <cell r="E857" t="str">
            <v>得分</v>
          </cell>
        </row>
        <row r="857">
          <cell r="H857">
            <v>0</v>
          </cell>
        </row>
        <row r="858">
          <cell r="E858" t="str">
            <v>得分</v>
          </cell>
        </row>
        <row r="858">
          <cell r="H858">
            <v>0</v>
          </cell>
        </row>
        <row r="859">
          <cell r="E859" t="str">
            <v>得分</v>
          </cell>
        </row>
        <row r="859">
          <cell r="H859">
            <v>0</v>
          </cell>
        </row>
        <row r="860">
          <cell r="E860" t="str">
            <v>得分</v>
          </cell>
        </row>
        <row r="860">
          <cell r="H860">
            <v>0</v>
          </cell>
        </row>
        <row r="861">
          <cell r="E861" t="str">
            <v>得分</v>
          </cell>
        </row>
        <row r="861">
          <cell r="H861">
            <v>0</v>
          </cell>
        </row>
        <row r="862">
          <cell r="E862" t="str">
            <v>得分</v>
          </cell>
        </row>
        <row r="862">
          <cell r="H862">
            <v>0</v>
          </cell>
        </row>
        <row r="863">
          <cell r="E863" t="str">
            <v>得分</v>
          </cell>
        </row>
        <row r="863">
          <cell r="H863">
            <v>0</v>
          </cell>
        </row>
        <row r="864">
          <cell r="E864" t="str">
            <v>得分</v>
          </cell>
        </row>
        <row r="864">
          <cell r="H864">
            <v>0</v>
          </cell>
        </row>
        <row r="865">
          <cell r="E865" t="str">
            <v>得分</v>
          </cell>
        </row>
        <row r="865">
          <cell r="H865">
            <v>0</v>
          </cell>
        </row>
        <row r="866">
          <cell r="E866" t="str">
            <v>得分</v>
          </cell>
        </row>
        <row r="866">
          <cell r="H866">
            <v>0</v>
          </cell>
        </row>
        <row r="867">
          <cell r="E867" t="str">
            <v>得分</v>
          </cell>
        </row>
        <row r="867">
          <cell r="H867">
            <v>0</v>
          </cell>
        </row>
        <row r="868">
          <cell r="E868" t="str">
            <v>得分</v>
          </cell>
        </row>
        <row r="868">
          <cell r="H868">
            <v>0</v>
          </cell>
        </row>
        <row r="869">
          <cell r="E869" t="str">
            <v>得分</v>
          </cell>
        </row>
        <row r="869">
          <cell r="H869">
            <v>0</v>
          </cell>
        </row>
        <row r="870">
          <cell r="E870" t="str">
            <v>得分</v>
          </cell>
        </row>
        <row r="870">
          <cell r="H870">
            <v>0</v>
          </cell>
        </row>
        <row r="871">
          <cell r="E871" t="str">
            <v>得分</v>
          </cell>
        </row>
        <row r="871">
          <cell r="H871">
            <v>0</v>
          </cell>
        </row>
        <row r="872">
          <cell r="E872" t="str">
            <v>得分</v>
          </cell>
        </row>
        <row r="872">
          <cell r="H872">
            <v>0</v>
          </cell>
        </row>
        <row r="873">
          <cell r="E873" t="str">
            <v>得分</v>
          </cell>
        </row>
        <row r="873">
          <cell r="H873">
            <v>0</v>
          </cell>
        </row>
        <row r="874">
          <cell r="E874" t="str">
            <v>得分</v>
          </cell>
        </row>
        <row r="874">
          <cell r="H874">
            <v>0</v>
          </cell>
        </row>
        <row r="875">
          <cell r="E875" t="str">
            <v>得分</v>
          </cell>
        </row>
        <row r="875">
          <cell r="H875">
            <v>0</v>
          </cell>
        </row>
        <row r="876">
          <cell r="E876" t="str">
            <v>得分</v>
          </cell>
        </row>
        <row r="876">
          <cell r="H876">
            <v>0</v>
          </cell>
        </row>
        <row r="877">
          <cell r="E877" t="str">
            <v>得分</v>
          </cell>
        </row>
        <row r="877">
          <cell r="H877">
            <v>0</v>
          </cell>
        </row>
        <row r="878">
          <cell r="E878" t="str">
            <v>得分</v>
          </cell>
        </row>
        <row r="878">
          <cell r="H878">
            <v>0</v>
          </cell>
        </row>
        <row r="879">
          <cell r="E879" t="str">
            <v>得分</v>
          </cell>
        </row>
        <row r="879">
          <cell r="H879">
            <v>0</v>
          </cell>
        </row>
        <row r="880">
          <cell r="E880" t="str">
            <v>得分</v>
          </cell>
        </row>
        <row r="880">
          <cell r="H880">
            <v>0</v>
          </cell>
        </row>
        <row r="881">
          <cell r="E881" t="str">
            <v>得分</v>
          </cell>
        </row>
        <row r="881">
          <cell r="H881">
            <v>0</v>
          </cell>
        </row>
        <row r="882">
          <cell r="E882" t="str">
            <v>得分</v>
          </cell>
        </row>
        <row r="882">
          <cell r="H882">
            <v>0</v>
          </cell>
        </row>
        <row r="883">
          <cell r="E883" t="str">
            <v>得分</v>
          </cell>
        </row>
        <row r="883">
          <cell r="H883">
            <v>0</v>
          </cell>
        </row>
        <row r="884">
          <cell r="E884" t="str">
            <v>得分</v>
          </cell>
        </row>
        <row r="884">
          <cell r="H884">
            <v>0</v>
          </cell>
        </row>
        <row r="885">
          <cell r="E885" t="str">
            <v>得分</v>
          </cell>
        </row>
        <row r="885">
          <cell r="H885">
            <v>0</v>
          </cell>
        </row>
        <row r="886">
          <cell r="E886" t="str">
            <v>得分</v>
          </cell>
        </row>
        <row r="886">
          <cell r="H886">
            <v>0</v>
          </cell>
        </row>
        <row r="887">
          <cell r="E887" t="str">
            <v>得分</v>
          </cell>
        </row>
        <row r="887">
          <cell r="H887">
            <v>0</v>
          </cell>
        </row>
        <row r="888">
          <cell r="E888" t="str">
            <v>得分</v>
          </cell>
        </row>
        <row r="888">
          <cell r="H888">
            <v>0</v>
          </cell>
        </row>
        <row r="889">
          <cell r="E889" t="str">
            <v>得分</v>
          </cell>
        </row>
        <row r="889">
          <cell r="H889">
            <v>0</v>
          </cell>
        </row>
        <row r="890">
          <cell r="E890" t="str">
            <v>得分</v>
          </cell>
        </row>
        <row r="890">
          <cell r="H890">
            <v>0</v>
          </cell>
        </row>
        <row r="891">
          <cell r="E891" t="str">
            <v>得分</v>
          </cell>
        </row>
        <row r="891">
          <cell r="H891">
            <v>0</v>
          </cell>
        </row>
        <row r="892">
          <cell r="E892" t="str">
            <v>得分</v>
          </cell>
        </row>
        <row r="892">
          <cell r="H892">
            <v>0</v>
          </cell>
        </row>
        <row r="893">
          <cell r="E893" t="str">
            <v>得分</v>
          </cell>
        </row>
        <row r="893">
          <cell r="H893">
            <v>0</v>
          </cell>
        </row>
        <row r="894">
          <cell r="E894" t="str">
            <v>得分</v>
          </cell>
        </row>
        <row r="894">
          <cell r="H894">
            <v>0</v>
          </cell>
        </row>
        <row r="895">
          <cell r="E895" t="str">
            <v>得分</v>
          </cell>
        </row>
        <row r="895">
          <cell r="H895">
            <v>0</v>
          </cell>
        </row>
        <row r="896">
          <cell r="E896" t="str">
            <v>得分</v>
          </cell>
        </row>
        <row r="896">
          <cell r="H896">
            <v>0</v>
          </cell>
        </row>
        <row r="897">
          <cell r="E897" t="str">
            <v>得分</v>
          </cell>
        </row>
        <row r="897">
          <cell r="H897">
            <v>0</v>
          </cell>
        </row>
        <row r="898">
          <cell r="E898" t="str">
            <v>得分</v>
          </cell>
        </row>
        <row r="898">
          <cell r="H898">
            <v>0</v>
          </cell>
        </row>
        <row r="899">
          <cell r="E899" t="str">
            <v>得分</v>
          </cell>
        </row>
        <row r="899">
          <cell r="H899">
            <v>0</v>
          </cell>
        </row>
        <row r="900">
          <cell r="E900" t="str">
            <v>得分</v>
          </cell>
        </row>
        <row r="900">
          <cell r="H900">
            <v>0</v>
          </cell>
        </row>
        <row r="901">
          <cell r="E901" t="str">
            <v>得分</v>
          </cell>
        </row>
        <row r="901">
          <cell r="H901">
            <v>0</v>
          </cell>
        </row>
        <row r="902">
          <cell r="E902" t="str">
            <v>得分</v>
          </cell>
        </row>
        <row r="902">
          <cell r="H902">
            <v>0</v>
          </cell>
        </row>
        <row r="903">
          <cell r="E903" t="str">
            <v>得分</v>
          </cell>
        </row>
        <row r="903">
          <cell r="H903">
            <v>0</v>
          </cell>
        </row>
        <row r="904">
          <cell r="E904" t="str">
            <v>得分</v>
          </cell>
        </row>
        <row r="904">
          <cell r="H904">
            <v>0</v>
          </cell>
        </row>
        <row r="905">
          <cell r="E905" t="str">
            <v>得分</v>
          </cell>
        </row>
        <row r="905">
          <cell r="H905">
            <v>0</v>
          </cell>
        </row>
        <row r="906">
          <cell r="E906" t="str">
            <v>得分</v>
          </cell>
        </row>
        <row r="906">
          <cell r="H906">
            <v>0</v>
          </cell>
        </row>
        <row r="907">
          <cell r="E907" t="str">
            <v>得分</v>
          </cell>
        </row>
        <row r="907">
          <cell r="H907">
            <v>0</v>
          </cell>
        </row>
        <row r="908">
          <cell r="E908" t="str">
            <v>得分</v>
          </cell>
        </row>
        <row r="908">
          <cell r="H908">
            <v>0</v>
          </cell>
        </row>
        <row r="909">
          <cell r="E909" t="str">
            <v>得分</v>
          </cell>
        </row>
        <row r="909">
          <cell r="H909">
            <v>0</v>
          </cell>
        </row>
        <row r="910">
          <cell r="E910" t="str">
            <v>得分</v>
          </cell>
        </row>
        <row r="910">
          <cell r="H910">
            <v>0</v>
          </cell>
        </row>
        <row r="911">
          <cell r="E911" t="str">
            <v>得分</v>
          </cell>
        </row>
        <row r="911">
          <cell r="H911">
            <v>0</v>
          </cell>
        </row>
        <row r="912">
          <cell r="E912" t="str">
            <v>得分</v>
          </cell>
        </row>
        <row r="912">
          <cell r="H912">
            <v>0</v>
          </cell>
        </row>
        <row r="913">
          <cell r="E913" t="str">
            <v>得分</v>
          </cell>
        </row>
        <row r="913">
          <cell r="H913">
            <v>0</v>
          </cell>
        </row>
        <row r="914">
          <cell r="E914" t="str">
            <v>得分</v>
          </cell>
        </row>
        <row r="914">
          <cell r="H914">
            <v>0</v>
          </cell>
        </row>
        <row r="915">
          <cell r="E915" t="str">
            <v>得分</v>
          </cell>
        </row>
        <row r="915">
          <cell r="H915">
            <v>0</v>
          </cell>
        </row>
        <row r="916">
          <cell r="E916" t="str">
            <v>得分</v>
          </cell>
        </row>
        <row r="916">
          <cell r="H916">
            <v>0</v>
          </cell>
        </row>
        <row r="917">
          <cell r="E917" t="str">
            <v>得分</v>
          </cell>
        </row>
        <row r="917">
          <cell r="H917">
            <v>0</v>
          </cell>
        </row>
        <row r="918">
          <cell r="E918" t="str">
            <v>得分</v>
          </cell>
        </row>
        <row r="918">
          <cell r="H918">
            <v>0</v>
          </cell>
        </row>
        <row r="919">
          <cell r="E919" t="str">
            <v>得分</v>
          </cell>
        </row>
        <row r="919">
          <cell r="H919">
            <v>0</v>
          </cell>
        </row>
        <row r="920">
          <cell r="E920" t="str">
            <v>得分</v>
          </cell>
        </row>
        <row r="920">
          <cell r="H920">
            <v>0</v>
          </cell>
        </row>
        <row r="921">
          <cell r="E921" t="str">
            <v>得分</v>
          </cell>
        </row>
        <row r="921">
          <cell r="H921">
            <v>0</v>
          </cell>
        </row>
        <row r="922">
          <cell r="E922" t="str">
            <v>得分</v>
          </cell>
        </row>
        <row r="922">
          <cell r="H922">
            <v>0</v>
          </cell>
        </row>
        <row r="923">
          <cell r="E923" t="str">
            <v>得分</v>
          </cell>
        </row>
        <row r="923">
          <cell r="H923">
            <v>0</v>
          </cell>
        </row>
        <row r="924">
          <cell r="E924" t="str">
            <v>得分</v>
          </cell>
        </row>
        <row r="924">
          <cell r="H924">
            <v>0</v>
          </cell>
        </row>
        <row r="925">
          <cell r="E925" t="str">
            <v>得分</v>
          </cell>
        </row>
        <row r="925">
          <cell r="H925">
            <v>0</v>
          </cell>
        </row>
        <row r="926">
          <cell r="E926" t="str">
            <v>得分</v>
          </cell>
        </row>
        <row r="926">
          <cell r="H926">
            <v>0</v>
          </cell>
        </row>
        <row r="927">
          <cell r="E927" t="str">
            <v>得分</v>
          </cell>
        </row>
        <row r="927">
          <cell r="H927">
            <v>0</v>
          </cell>
        </row>
        <row r="928">
          <cell r="E928" t="str">
            <v>得分</v>
          </cell>
        </row>
        <row r="928">
          <cell r="H928">
            <v>0</v>
          </cell>
        </row>
        <row r="929">
          <cell r="E929" t="str">
            <v>得分</v>
          </cell>
        </row>
        <row r="929">
          <cell r="H929">
            <v>0</v>
          </cell>
        </row>
        <row r="930">
          <cell r="E930" t="str">
            <v>得分</v>
          </cell>
        </row>
        <row r="930">
          <cell r="H930">
            <v>0</v>
          </cell>
        </row>
        <row r="931">
          <cell r="E931" t="str">
            <v>得分</v>
          </cell>
        </row>
        <row r="931">
          <cell r="H931">
            <v>0</v>
          </cell>
        </row>
        <row r="932">
          <cell r="E932" t="str">
            <v>得分</v>
          </cell>
        </row>
        <row r="932">
          <cell r="H932">
            <v>0</v>
          </cell>
        </row>
        <row r="933">
          <cell r="E933" t="str">
            <v>得分</v>
          </cell>
        </row>
        <row r="933">
          <cell r="H933">
            <v>0</v>
          </cell>
        </row>
        <row r="934">
          <cell r="E934" t="str">
            <v>得分</v>
          </cell>
        </row>
        <row r="934">
          <cell r="H934">
            <v>0</v>
          </cell>
        </row>
        <row r="935">
          <cell r="E935" t="str">
            <v>得分</v>
          </cell>
        </row>
        <row r="935">
          <cell r="H935">
            <v>0</v>
          </cell>
        </row>
        <row r="936">
          <cell r="E936" t="str">
            <v>得分</v>
          </cell>
        </row>
        <row r="936">
          <cell r="H936">
            <v>0</v>
          </cell>
        </row>
        <row r="937">
          <cell r="E937" t="str">
            <v>得分</v>
          </cell>
        </row>
        <row r="937">
          <cell r="H937">
            <v>0</v>
          </cell>
        </row>
        <row r="938">
          <cell r="E938" t="str">
            <v>得分</v>
          </cell>
        </row>
        <row r="938">
          <cell r="H938">
            <v>0</v>
          </cell>
        </row>
        <row r="939">
          <cell r="E939" t="str">
            <v>得分</v>
          </cell>
        </row>
        <row r="939">
          <cell r="H939">
            <v>0</v>
          </cell>
        </row>
        <row r="940">
          <cell r="E940" t="str">
            <v>得分</v>
          </cell>
        </row>
        <row r="940">
          <cell r="H940">
            <v>0</v>
          </cell>
        </row>
        <row r="941">
          <cell r="E941" t="str">
            <v>得分</v>
          </cell>
        </row>
        <row r="941">
          <cell r="H941">
            <v>0</v>
          </cell>
        </row>
        <row r="942">
          <cell r="E942" t="str">
            <v>得分</v>
          </cell>
        </row>
        <row r="942">
          <cell r="H942">
            <v>0</v>
          </cell>
        </row>
        <row r="943">
          <cell r="E943" t="str">
            <v>得分</v>
          </cell>
        </row>
        <row r="943">
          <cell r="H943">
            <v>0</v>
          </cell>
        </row>
        <row r="944">
          <cell r="E944" t="str">
            <v>得分</v>
          </cell>
        </row>
        <row r="944">
          <cell r="H944">
            <v>0</v>
          </cell>
        </row>
        <row r="945">
          <cell r="E945" t="str">
            <v>得分</v>
          </cell>
        </row>
        <row r="945">
          <cell r="H945">
            <v>0</v>
          </cell>
        </row>
        <row r="946">
          <cell r="E946" t="str">
            <v>得分</v>
          </cell>
        </row>
        <row r="946">
          <cell r="H946">
            <v>0</v>
          </cell>
        </row>
        <row r="947">
          <cell r="E947" t="str">
            <v>得分</v>
          </cell>
        </row>
        <row r="947">
          <cell r="H947">
            <v>0</v>
          </cell>
        </row>
        <row r="948">
          <cell r="E948" t="str">
            <v>得分</v>
          </cell>
        </row>
        <row r="948">
          <cell r="H948">
            <v>0</v>
          </cell>
        </row>
        <row r="949">
          <cell r="E949" t="str">
            <v>得分</v>
          </cell>
        </row>
        <row r="949">
          <cell r="H949">
            <v>0</v>
          </cell>
        </row>
        <row r="950">
          <cell r="E950" t="str">
            <v>得分</v>
          </cell>
        </row>
        <row r="950">
          <cell r="H950">
            <v>0</v>
          </cell>
        </row>
        <row r="951">
          <cell r="E951" t="str">
            <v>得分</v>
          </cell>
        </row>
        <row r="951">
          <cell r="H951">
            <v>0</v>
          </cell>
        </row>
        <row r="952">
          <cell r="E952" t="str">
            <v>得分</v>
          </cell>
        </row>
        <row r="952">
          <cell r="H952">
            <v>0</v>
          </cell>
        </row>
        <row r="953">
          <cell r="E953" t="str">
            <v>得分</v>
          </cell>
        </row>
        <row r="953">
          <cell r="H953">
            <v>0</v>
          </cell>
        </row>
        <row r="954">
          <cell r="E954" t="str">
            <v>得分</v>
          </cell>
        </row>
        <row r="954">
          <cell r="H954">
            <v>0</v>
          </cell>
        </row>
        <row r="955">
          <cell r="E955" t="str">
            <v>得分</v>
          </cell>
        </row>
        <row r="955">
          <cell r="H955">
            <v>0</v>
          </cell>
        </row>
        <row r="956">
          <cell r="E956" t="str">
            <v>得分</v>
          </cell>
        </row>
        <row r="956">
          <cell r="H956">
            <v>0</v>
          </cell>
        </row>
        <row r="957">
          <cell r="E957" t="str">
            <v>得分</v>
          </cell>
        </row>
        <row r="957">
          <cell r="H957">
            <v>0</v>
          </cell>
        </row>
        <row r="958">
          <cell r="E958" t="str">
            <v>得分</v>
          </cell>
        </row>
        <row r="958">
          <cell r="H958">
            <v>0</v>
          </cell>
        </row>
        <row r="959">
          <cell r="E959" t="str">
            <v>得分</v>
          </cell>
        </row>
        <row r="959">
          <cell r="H959">
            <v>0</v>
          </cell>
        </row>
        <row r="960">
          <cell r="E960" t="str">
            <v>得分</v>
          </cell>
        </row>
        <row r="960">
          <cell r="H960">
            <v>0</v>
          </cell>
        </row>
        <row r="961">
          <cell r="E961" t="str">
            <v>得分</v>
          </cell>
        </row>
        <row r="961">
          <cell r="H961">
            <v>0</v>
          </cell>
        </row>
        <row r="962">
          <cell r="E962" t="str">
            <v>得分</v>
          </cell>
        </row>
        <row r="962">
          <cell r="H962">
            <v>0</v>
          </cell>
        </row>
        <row r="963">
          <cell r="E963" t="str">
            <v>得分</v>
          </cell>
        </row>
        <row r="963">
          <cell r="H963">
            <v>0</v>
          </cell>
        </row>
        <row r="964">
          <cell r="E964" t="str">
            <v>得分</v>
          </cell>
        </row>
        <row r="964">
          <cell r="H964">
            <v>0</v>
          </cell>
        </row>
        <row r="965">
          <cell r="E965" t="str">
            <v>得分</v>
          </cell>
        </row>
        <row r="965">
          <cell r="H965">
            <v>0</v>
          </cell>
        </row>
        <row r="966">
          <cell r="E966" t="str">
            <v>得分</v>
          </cell>
        </row>
        <row r="966">
          <cell r="H966">
            <v>0</v>
          </cell>
        </row>
        <row r="967">
          <cell r="E967" t="str">
            <v>得分</v>
          </cell>
        </row>
        <row r="967">
          <cell r="H967">
            <v>0</v>
          </cell>
        </row>
        <row r="968">
          <cell r="E968" t="str">
            <v>得分</v>
          </cell>
        </row>
        <row r="968">
          <cell r="H968">
            <v>0</v>
          </cell>
        </row>
        <row r="969">
          <cell r="E969" t="str">
            <v>得分</v>
          </cell>
        </row>
        <row r="969">
          <cell r="H969">
            <v>0</v>
          </cell>
        </row>
        <row r="970">
          <cell r="E970" t="str">
            <v>得分</v>
          </cell>
        </row>
        <row r="970">
          <cell r="H970">
            <v>0</v>
          </cell>
        </row>
        <row r="971">
          <cell r="E971" t="str">
            <v>得分</v>
          </cell>
        </row>
        <row r="971">
          <cell r="H971">
            <v>0</v>
          </cell>
        </row>
        <row r="972">
          <cell r="E972" t="str">
            <v>得分</v>
          </cell>
        </row>
        <row r="972">
          <cell r="H972">
            <v>0</v>
          </cell>
        </row>
        <row r="973">
          <cell r="E973" t="str">
            <v>得分</v>
          </cell>
        </row>
        <row r="973">
          <cell r="H973">
            <v>0</v>
          </cell>
        </row>
        <row r="974">
          <cell r="E974" t="str">
            <v>得分</v>
          </cell>
        </row>
        <row r="974">
          <cell r="H974">
            <v>0</v>
          </cell>
        </row>
        <row r="975">
          <cell r="E975" t="str">
            <v>得分</v>
          </cell>
        </row>
        <row r="975">
          <cell r="H975">
            <v>0</v>
          </cell>
        </row>
        <row r="976">
          <cell r="E976" t="str">
            <v>得分</v>
          </cell>
        </row>
        <row r="976">
          <cell r="H976">
            <v>0</v>
          </cell>
        </row>
        <row r="977">
          <cell r="E977" t="str">
            <v>得分</v>
          </cell>
        </row>
        <row r="977">
          <cell r="H977">
            <v>0</v>
          </cell>
        </row>
        <row r="978">
          <cell r="E978" t="str">
            <v>得分</v>
          </cell>
        </row>
        <row r="978">
          <cell r="H978">
            <v>0</v>
          </cell>
        </row>
        <row r="979">
          <cell r="E979" t="str">
            <v>得分</v>
          </cell>
        </row>
        <row r="979">
          <cell r="H979">
            <v>0</v>
          </cell>
        </row>
        <row r="980">
          <cell r="E980" t="str">
            <v>得分</v>
          </cell>
        </row>
        <row r="980">
          <cell r="H980">
            <v>0</v>
          </cell>
        </row>
        <row r="981">
          <cell r="E981" t="str">
            <v>得分</v>
          </cell>
        </row>
        <row r="981">
          <cell r="H981">
            <v>0</v>
          </cell>
        </row>
        <row r="982">
          <cell r="E982" t="str">
            <v>得分</v>
          </cell>
        </row>
        <row r="982">
          <cell r="H982">
            <v>0</v>
          </cell>
        </row>
        <row r="983">
          <cell r="E983" t="str">
            <v>得分</v>
          </cell>
        </row>
        <row r="983">
          <cell r="H983">
            <v>0</v>
          </cell>
        </row>
        <row r="984">
          <cell r="E984" t="str">
            <v>得分</v>
          </cell>
        </row>
        <row r="984">
          <cell r="H984">
            <v>0</v>
          </cell>
        </row>
        <row r="985">
          <cell r="E985" t="str">
            <v>得分</v>
          </cell>
        </row>
        <row r="985">
          <cell r="H985">
            <v>0</v>
          </cell>
        </row>
        <row r="986">
          <cell r="E986" t="str">
            <v>得分</v>
          </cell>
        </row>
        <row r="986">
          <cell r="H986">
            <v>0</v>
          </cell>
        </row>
        <row r="987">
          <cell r="E987" t="str">
            <v>得分</v>
          </cell>
        </row>
        <row r="987">
          <cell r="H987">
            <v>0</v>
          </cell>
        </row>
        <row r="988">
          <cell r="E988" t="str">
            <v>得分</v>
          </cell>
        </row>
        <row r="988">
          <cell r="H988">
            <v>0</v>
          </cell>
        </row>
        <row r="989">
          <cell r="E989" t="str">
            <v>得分</v>
          </cell>
        </row>
        <row r="989">
          <cell r="H989">
            <v>0</v>
          </cell>
        </row>
        <row r="990">
          <cell r="E990" t="str">
            <v>得分</v>
          </cell>
        </row>
        <row r="990">
          <cell r="H990">
            <v>0</v>
          </cell>
        </row>
        <row r="991">
          <cell r="E991" t="str">
            <v>得分</v>
          </cell>
        </row>
        <row r="991">
          <cell r="H991">
            <v>0</v>
          </cell>
        </row>
        <row r="992">
          <cell r="E992" t="str">
            <v>得分</v>
          </cell>
        </row>
        <row r="992">
          <cell r="H992">
            <v>0</v>
          </cell>
        </row>
        <row r="993">
          <cell r="E993" t="str">
            <v>得分</v>
          </cell>
        </row>
        <row r="993">
          <cell r="H993">
            <v>0</v>
          </cell>
        </row>
        <row r="994">
          <cell r="E994" t="str">
            <v>得分</v>
          </cell>
        </row>
        <row r="994">
          <cell r="H994">
            <v>0</v>
          </cell>
        </row>
        <row r="995">
          <cell r="E995" t="str">
            <v>得分</v>
          </cell>
        </row>
        <row r="995">
          <cell r="H995">
            <v>0</v>
          </cell>
        </row>
        <row r="996">
          <cell r="E996" t="str">
            <v>得分</v>
          </cell>
        </row>
        <row r="996">
          <cell r="H996">
            <v>0</v>
          </cell>
        </row>
        <row r="997">
          <cell r="E997" t="str">
            <v>得分</v>
          </cell>
        </row>
        <row r="997">
          <cell r="H997">
            <v>0</v>
          </cell>
        </row>
        <row r="998">
          <cell r="E998" t="str">
            <v>得分</v>
          </cell>
        </row>
        <row r="998">
          <cell r="H998">
            <v>0</v>
          </cell>
        </row>
        <row r="999">
          <cell r="E999" t="str">
            <v>得分</v>
          </cell>
        </row>
        <row r="999">
          <cell r="H999">
            <v>0</v>
          </cell>
        </row>
        <row r="1000">
          <cell r="E1000" t="str">
            <v>得分</v>
          </cell>
        </row>
        <row r="1000">
          <cell r="H1000">
            <v>0</v>
          </cell>
        </row>
        <row r="1001">
          <cell r="E1001" t="str">
            <v>得分</v>
          </cell>
        </row>
        <row r="1001">
          <cell r="H1001">
            <v>0</v>
          </cell>
        </row>
        <row r="1002">
          <cell r="E1002" t="str">
            <v>得分</v>
          </cell>
        </row>
        <row r="1002">
          <cell r="H1002">
            <v>0</v>
          </cell>
        </row>
      </sheetData>
      <sheetData sheetId="2">
        <row r="1">
          <cell r="A1" t="str">
            <v>学号</v>
          </cell>
          <cell r="B1" t="str">
            <v>姓名</v>
          </cell>
          <cell r="C1" t="str">
            <v>科目</v>
          </cell>
          <cell r="D1" t="str">
            <v>特殊贡献</v>
          </cell>
          <cell r="E1" t="str">
            <v>竞赛类</v>
          </cell>
          <cell r="F1" t="str">
            <v>荣誉类</v>
          </cell>
          <cell r="G1" t="str">
            <v>学术类</v>
          </cell>
          <cell r="H1" t="str">
            <v>B步骤1</v>
          </cell>
          <cell r="I1" t="str">
            <v>B步骤2</v>
          </cell>
        </row>
        <row r="2">
          <cell r="C2" t="str">
            <v>得分</v>
          </cell>
          <cell r="D2">
            <v>100</v>
          </cell>
          <cell r="E2">
            <v>100</v>
          </cell>
          <cell r="F2">
            <v>100</v>
          </cell>
          <cell r="G2">
            <v>100</v>
          </cell>
        </row>
        <row r="3">
          <cell r="A3" t="str">
            <v>20173160301</v>
          </cell>
          <cell r="B3" t="str">
            <v>张晓奇</v>
          </cell>
          <cell r="C3" t="str">
            <v>赋分</v>
          </cell>
        </row>
        <row r="3">
          <cell r="G3">
            <v>1</v>
          </cell>
          <cell r="H3">
            <v>100</v>
          </cell>
          <cell r="I3">
            <v>1</v>
          </cell>
        </row>
        <row r="4">
          <cell r="A4" t="str">
            <v>20173160304</v>
          </cell>
          <cell r="B4" t="str">
            <v>王含</v>
          </cell>
          <cell r="C4" t="str">
            <v>赋分</v>
          </cell>
        </row>
        <row r="4">
          <cell r="G4">
            <v>1</v>
          </cell>
          <cell r="H4">
            <v>100</v>
          </cell>
          <cell r="I4">
            <v>1</v>
          </cell>
        </row>
        <row r="5">
          <cell r="A5" t="str">
            <v>20173160305</v>
          </cell>
          <cell r="B5" t="str">
            <v>张古今</v>
          </cell>
          <cell r="C5" t="str">
            <v>赋分</v>
          </cell>
        </row>
        <row r="5">
          <cell r="E5">
            <v>0.5</v>
          </cell>
        </row>
        <row r="5">
          <cell r="G5">
            <v>5</v>
          </cell>
          <cell r="H5">
            <v>550</v>
          </cell>
          <cell r="I5">
            <v>5.5</v>
          </cell>
        </row>
        <row r="6">
          <cell r="A6" t="str">
            <v>20173160306</v>
          </cell>
          <cell r="B6" t="str">
            <v>刘紫悦</v>
          </cell>
          <cell r="C6" t="str">
            <v>赋分</v>
          </cell>
        </row>
        <row r="6">
          <cell r="F6">
            <v>1</v>
          </cell>
        </row>
        <row r="6">
          <cell r="H6">
            <v>100</v>
          </cell>
          <cell r="I6">
            <v>1</v>
          </cell>
        </row>
        <row r="7">
          <cell r="A7" t="str">
            <v>20173160307</v>
          </cell>
          <cell r="B7" t="str">
            <v>马晓晓</v>
          </cell>
          <cell r="C7" t="str">
            <v>赋分</v>
          </cell>
        </row>
        <row r="7">
          <cell r="E7">
            <v>0.5</v>
          </cell>
        </row>
        <row r="7">
          <cell r="G7">
            <v>1</v>
          </cell>
          <cell r="H7">
            <v>150</v>
          </cell>
          <cell r="I7">
            <v>1.5</v>
          </cell>
        </row>
        <row r="8">
          <cell r="A8" t="str">
            <v>20173160308</v>
          </cell>
          <cell r="B8" t="str">
            <v>晋瑞霞</v>
          </cell>
          <cell r="C8" t="str">
            <v>赋分</v>
          </cell>
        </row>
        <row r="8">
          <cell r="H8">
            <v>0</v>
          </cell>
          <cell r="I8">
            <v>0</v>
          </cell>
        </row>
        <row r="9">
          <cell r="A9" t="str">
            <v>20173160309</v>
          </cell>
          <cell r="B9" t="str">
            <v>刘园</v>
          </cell>
          <cell r="C9" t="str">
            <v>赋分</v>
          </cell>
        </row>
        <row r="9">
          <cell r="H9">
            <v>0</v>
          </cell>
          <cell r="I9">
            <v>0</v>
          </cell>
        </row>
        <row r="10">
          <cell r="A10" t="str">
            <v>20173160310</v>
          </cell>
          <cell r="B10" t="str">
            <v>程钰</v>
          </cell>
          <cell r="C10" t="str">
            <v>赋分</v>
          </cell>
        </row>
        <row r="10">
          <cell r="G10">
            <v>1</v>
          </cell>
          <cell r="H10">
            <v>100</v>
          </cell>
          <cell r="I10">
            <v>1</v>
          </cell>
        </row>
        <row r="11">
          <cell r="A11" t="str">
            <v>20173160311</v>
          </cell>
          <cell r="B11" t="str">
            <v>田瑞</v>
          </cell>
          <cell r="C11" t="str">
            <v>赋分</v>
          </cell>
        </row>
        <row r="11">
          <cell r="H11">
            <v>0</v>
          </cell>
          <cell r="I11">
            <v>0</v>
          </cell>
        </row>
        <row r="12">
          <cell r="A12" t="str">
            <v>20173160312</v>
          </cell>
          <cell r="B12" t="str">
            <v>常雪杰</v>
          </cell>
          <cell r="C12" t="str">
            <v>赋分</v>
          </cell>
        </row>
        <row r="12">
          <cell r="G12">
            <v>1</v>
          </cell>
          <cell r="H12">
            <v>100</v>
          </cell>
          <cell r="I12">
            <v>1</v>
          </cell>
        </row>
        <row r="13">
          <cell r="A13" t="str">
            <v>20173160313</v>
          </cell>
          <cell r="B13" t="str">
            <v>张涵</v>
          </cell>
          <cell r="C13" t="str">
            <v>赋分</v>
          </cell>
        </row>
        <row r="13">
          <cell r="G13">
            <v>1</v>
          </cell>
          <cell r="H13">
            <v>100</v>
          </cell>
          <cell r="I13">
            <v>1</v>
          </cell>
        </row>
        <row r="14">
          <cell r="A14" t="str">
            <v>20173160314</v>
          </cell>
          <cell r="B14" t="str">
            <v>胡嘉怡</v>
          </cell>
          <cell r="C14" t="str">
            <v>赋分</v>
          </cell>
        </row>
        <row r="14">
          <cell r="H14">
            <v>0</v>
          </cell>
          <cell r="I14">
            <v>0</v>
          </cell>
        </row>
        <row r="15">
          <cell r="A15" t="str">
            <v>20173160315</v>
          </cell>
          <cell r="B15" t="str">
            <v>朱春苗</v>
          </cell>
          <cell r="C15" t="str">
            <v>赋分</v>
          </cell>
        </row>
        <row r="15">
          <cell r="H15">
            <v>0</v>
          </cell>
          <cell r="I15">
            <v>0</v>
          </cell>
        </row>
        <row r="16">
          <cell r="A16" t="str">
            <v>20173160316</v>
          </cell>
          <cell r="B16" t="str">
            <v>王玉颖</v>
          </cell>
          <cell r="C16" t="str">
            <v>赋分</v>
          </cell>
        </row>
        <row r="16">
          <cell r="H16">
            <v>0</v>
          </cell>
          <cell r="I16">
            <v>0</v>
          </cell>
        </row>
        <row r="17">
          <cell r="A17" t="str">
            <v>20173160317</v>
          </cell>
          <cell r="B17" t="str">
            <v>霍静怡</v>
          </cell>
          <cell r="C17" t="str">
            <v>赋分</v>
          </cell>
        </row>
        <row r="17">
          <cell r="G17">
            <v>1</v>
          </cell>
          <cell r="H17">
            <v>100</v>
          </cell>
          <cell r="I17">
            <v>1</v>
          </cell>
        </row>
        <row r="18">
          <cell r="A18" t="str">
            <v>20173160318</v>
          </cell>
          <cell r="B18" t="str">
            <v>仇综语</v>
          </cell>
          <cell r="C18" t="str">
            <v>赋分</v>
          </cell>
        </row>
        <row r="18">
          <cell r="E18">
            <v>0.1</v>
          </cell>
        </row>
        <row r="18">
          <cell r="G18">
            <v>3</v>
          </cell>
          <cell r="H18">
            <v>310</v>
          </cell>
          <cell r="I18">
            <v>3.1</v>
          </cell>
        </row>
        <row r="19">
          <cell r="A19" t="str">
            <v>20173160320</v>
          </cell>
          <cell r="B19" t="str">
            <v>谢婉君</v>
          </cell>
          <cell r="C19" t="str">
            <v>赋分</v>
          </cell>
        </row>
        <row r="19">
          <cell r="H19">
            <v>0</v>
          </cell>
          <cell r="I19">
            <v>0</v>
          </cell>
        </row>
        <row r="20">
          <cell r="A20" t="str">
            <v>20173160321</v>
          </cell>
          <cell r="B20" t="str">
            <v>栗莹</v>
          </cell>
          <cell r="C20" t="str">
            <v>赋分</v>
          </cell>
        </row>
        <row r="20">
          <cell r="G20">
            <v>2</v>
          </cell>
          <cell r="H20">
            <v>200</v>
          </cell>
          <cell r="I20">
            <v>2</v>
          </cell>
        </row>
        <row r="21">
          <cell r="A21" t="str">
            <v>20173160322</v>
          </cell>
          <cell r="B21" t="str">
            <v>王广兰</v>
          </cell>
          <cell r="C21" t="str">
            <v>赋分</v>
          </cell>
        </row>
        <row r="21">
          <cell r="H21">
            <v>0</v>
          </cell>
          <cell r="I21">
            <v>0</v>
          </cell>
        </row>
        <row r="22">
          <cell r="A22" t="str">
            <v>20173160323</v>
          </cell>
          <cell r="B22" t="str">
            <v>李嘉琪</v>
          </cell>
          <cell r="C22" t="str">
            <v>赋分</v>
          </cell>
        </row>
        <row r="22">
          <cell r="H22">
            <v>0</v>
          </cell>
          <cell r="I22">
            <v>0</v>
          </cell>
        </row>
        <row r="23">
          <cell r="A23" t="str">
            <v>20173160324</v>
          </cell>
          <cell r="B23" t="str">
            <v>丁萌</v>
          </cell>
          <cell r="C23" t="str">
            <v>赋分</v>
          </cell>
        </row>
        <row r="23">
          <cell r="G23">
            <v>2</v>
          </cell>
          <cell r="H23">
            <v>200</v>
          </cell>
          <cell r="I23">
            <v>2</v>
          </cell>
        </row>
        <row r="24">
          <cell r="A24" t="str">
            <v>20173160325</v>
          </cell>
          <cell r="B24" t="str">
            <v>张攀</v>
          </cell>
          <cell r="C24" t="str">
            <v>赋分</v>
          </cell>
        </row>
        <row r="24">
          <cell r="E24">
            <v>1.3</v>
          </cell>
          <cell r="F24">
            <v>2</v>
          </cell>
          <cell r="G24">
            <v>1</v>
          </cell>
          <cell r="H24">
            <v>430</v>
          </cell>
          <cell r="I24">
            <v>4.3</v>
          </cell>
        </row>
        <row r="25">
          <cell r="A25" t="str">
            <v>20173160326</v>
          </cell>
          <cell r="B25" t="str">
            <v>张茜茜</v>
          </cell>
          <cell r="C25" t="str">
            <v>赋分</v>
          </cell>
        </row>
        <row r="25">
          <cell r="E25">
            <v>0.1</v>
          </cell>
        </row>
        <row r="25">
          <cell r="G25">
            <v>3</v>
          </cell>
          <cell r="H25">
            <v>310</v>
          </cell>
          <cell r="I25">
            <v>3.1</v>
          </cell>
        </row>
        <row r="26">
          <cell r="A26" t="str">
            <v>20173160327</v>
          </cell>
          <cell r="B26" t="str">
            <v>王艺凝</v>
          </cell>
          <cell r="C26" t="str">
            <v>赋分</v>
          </cell>
        </row>
        <row r="26">
          <cell r="H26">
            <v>0</v>
          </cell>
          <cell r="I26">
            <v>0</v>
          </cell>
        </row>
        <row r="27">
          <cell r="A27" t="str">
            <v>20173160328</v>
          </cell>
          <cell r="B27" t="str">
            <v>金如意</v>
          </cell>
          <cell r="C27" t="str">
            <v>赋分</v>
          </cell>
        </row>
        <row r="27">
          <cell r="H27">
            <v>0</v>
          </cell>
          <cell r="I27">
            <v>0</v>
          </cell>
        </row>
        <row r="28">
          <cell r="A28" t="str">
            <v>20173160329</v>
          </cell>
          <cell r="B28" t="str">
            <v>张琳钰</v>
          </cell>
          <cell r="C28" t="str">
            <v>赋分</v>
          </cell>
        </row>
        <row r="28">
          <cell r="H28">
            <v>0</v>
          </cell>
          <cell r="I28">
            <v>0</v>
          </cell>
        </row>
        <row r="29">
          <cell r="A29" t="str">
            <v>20173160330</v>
          </cell>
          <cell r="B29" t="str">
            <v>蒋雪韩</v>
          </cell>
          <cell r="C29" t="str">
            <v>赋分</v>
          </cell>
        </row>
        <row r="29">
          <cell r="E29">
            <v>0.1</v>
          </cell>
        </row>
        <row r="29">
          <cell r="G29">
            <v>3</v>
          </cell>
          <cell r="H29">
            <v>310</v>
          </cell>
          <cell r="I29">
            <v>3.1</v>
          </cell>
        </row>
        <row r="30">
          <cell r="A30" t="str">
            <v>20173160331</v>
          </cell>
          <cell r="B30" t="str">
            <v>赵晓琳</v>
          </cell>
          <cell r="C30" t="str">
            <v>赋分</v>
          </cell>
        </row>
        <row r="30">
          <cell r="H30">
            <v>0</v>
          </cell>
          <cell r="I30">
            <v>0</v>
          </cell>
        </row>
        <row r="31">
          <cell r="A31" t="str">
            <v>20173160332</v>
          </cell>
          <cell r="B31" t="str">
            <v>张嘉琪</v>
          </cell>
          <cell r="C31" t="str">
            <v>赋分</v>
          </cell>
        </row>
        <row r="31">
          <cell r="H31">
            <v>0</v>
          </cell>
          <cell r="I31">
            <v>0</v>
          </cell>
        </row>
        <row r="32">
          <cell r="A32" t="str">
            <v>20173160333</v>
          </cell>
          <cell r="B32" t="str">
            <v>孙瑶</v>
          </cell>
          <cell r="C32" t="str">
            <v>赋分</v>
          </cell>
        </row>
        <row r="32">
          <cell r="H32">
            <v>0</v>
          </cell>
          <cell r="I32">
            <v>0</v>
          </cell>
        </row>
        <row r="33">
          <cell r="A33" t="str">
            <v>20173371004</v>
          </cell>
          <cell r="B33" t="str">
            <v>李金洋</v>
          </cell>
          <cell r="C33" t="str">
            <v>赋分</v>
          </cell>
        </row>
        <row r="33">
          <cell r="H33">
            <v>0</v>
          </cell>
          <cell r="I33">
            <v>0</v>
          </cell>
        </row>
        <row r="34">
          <cell r="A34" t="str">
            <v>20173371310</v>
          </cell>
          <cell r="B34" t="str">
            <v>周欣</v>
          </cell>
          <cell r="C34" t="str">
            <v>赋分</v>
          </cell>
        </row>
        <row r="34">
          <cell r="H34">
            <v>0</v>
          </cell>
          <cell r="I34">
            <v>0</v>
          </cell>
        </row>
        <row r="35">
          <cell r="C35" t="str">
            <v>赋分</v>
          </cell>
        </row>
        <row r="35">
          <cell r="H35">
            <v>0</v>
          </cell>
          <cell r="I35">
            <v>0</v>
          </cell>
        </row>
        <row r="36">
          <cell r="C36" t="str">
            <v>赋分</v>
          </cell>
        </row>
        <row r="36">
          <cell r="H36">
            <v>0</v>
          </cell>
          <cell r="I36">
            <v>0</v>
          </cell>
        </row>
        <row r="37">
          <cell r="C37" t="str">
            <v>赋分</v>
          </cell>
        </row>
        <row r="37">
          <cell r="H37">
            <v>0</v>
          </cell>
          <cell r="I37">
            <v>0</v>
          </cell>
        </row>
        <row r="38">
          <cell r="C38" t="str">
            <v>赋分</v>
          </cell>
        </row>
        <row r="38">
          <cell r="H38">
            <v>0</v>
          </cell>
          <cell r="I38">
            <v>0</v>
          </cell>
        </row>
        <row r="39">
          <cell r="C39" t="str">
            <v>赋分</v>
          </cell>
        </row>
        <row r="39">
          <cell r="H39">
            <v>0</v>
          </cell>
          <cell r="I39">
            <v>0</v>
          </cell>
        </row>
        <row r="40">
          <cell r="C40" t="str">
            <v>赋分</v>
          </cell>
        </row>
        <row r="40">
          <cell r="H40">
            <v>0</v>
          </cell>
          <cell r="I40">
            <v>0</v>
          </cell>
        </row>
        <row r="41">
          <cell r="C41" t="str">
            <v>赋分</v>
          </cell>
        </row>
        <row r="41">
          <cell r="H41">
            <v>0</v>
          </cell>
          <cell r="I41">
            <v>0</v>
          </cell>
        </row>
        <row r="42">
          <cell r="C42" t="str">
            <v>赋分</v>
          </cell>
        </row>
        <row r="42">
          <cell r="H42">
            <v>0</v>
          </cell>
          <cell r="I42">
            <v>0</v>
          </cell>
        </row>
        <row r="43">
          <cell r="C43" t="str">
            <v>赋分</v>
          </cell>
        </row>
        <row r="43">
          <cell r="H43">
            <v>0</v>
          </cell>
          <cell r="I43">
            <v>0</v>
          </cell>
        </row>
        <row r="44">
          <cell r="C44" t="str">
            <v>赋分</v>
          </cell>
        </row>
        <row r="44">
          <cell r="H44">
            <v>0</v>
          </cell>
          <cell r="I44">
            <v>0</v>
          </cell>
        </row>
        <row r="45">
          <cell r="C45" t="str">
            <v>赋分</v>
          </cell>
        </row>
        <row r="45">
          <cell r="H45">
            <v>0</v>
          </cell>
          <cell r="I45">
            <v>0</v>
          </cell>
        </row>
        <row r="46">
          <cell r="C46" t="str">
            <v>赋分</v>
          </cell>
        </row>
        <row r="46">
          <cell r="H46">
            <v>0</v>
          </cell>
          <cell r="I46">
            <v>0</v>
          </cell>
        </row>
        <row r="47">
          <cell r="C47" t="str">
            <v>赋分</v>
          </cell>
        </row>
        <row r="47">
          <cell r="H47">
            <v>0</v>
          </cell>
          <cell r="I47">
            <v>0</v>
          </cell>
        </row>
        <row r="48">
          <cell r="C48" t="str">
            <v>赋分</v>
          </cell>
        </row>
        <row r="48">
          <cell r="H48">
            <v>0</v>
          </cell>
          <cell r="I48">
            <v>0</v>
          </cell>
        </row>
        <row r="49">
          <cell r="C49" t="str">
            <v>赋分</v>
          </cell>
        </row>
        <row r="49">
          <cell r="H49">
            <v>0</v>
          </cell>
          <cell r="I49">
            <v>0</v>
          </cell>
        </row>
        <row r="50">
          <cell r="C50" t="str">
            <v>赋分</v>
          </cell>
        </row>
        <row r="50">
          <cell r="H50">
            <v>0</v>
          </cell>
          <cell r="I50">
            <v>0</v>
          </cell>
        </row>
        <row r="51">
          <cell r="C51" t="str">
            <v>赋分</v>
          </cell>
        </row>
        <row r="51">
          <cell r="H51">
            <v>0</v>
          </cell>
          <cell r="I51">
            <v>0</v>
          </cell>
        </row>
        <row r="52">
          <cell r="C52" t="str">
            <v>赋分</v>
          </cell>
        </row>
        <row r="52">
          <cell r="H52">
            <v>0</v>
          </cell>
          <cell r="I52">
            <v>0</v>
          </cell>
        </row>
        <row r="53">
          <cell r="C53" t="str">
            <v>赋分</v>
          </cell>
        </row>
        <row r="53">
          <cell r="H53">
            <v>0</v>
          </cell>
          <cell r="I53">
            <v>0</v>
          </cell>
        </row>
        <row r="54">
          <cell r="C54" t="str">
            <v>赋分</v>
          </cell>
        </row>
        <row r="54">
          <cell r="H54">
            <v>0</v>
          </cell>
          <cell r="I54">
            <v>0</v>
          </cell>
        </row>
        <row r="55">
          <cell r="C55" t="str">
            <v>赋分</v>
          </cell>
        </row>
        <row r="55">
          <cell r="H55">
            <v>0</v>
          </cell>
          <cell r="I55">
            <v>0</v>
          </cell>
        </row>
        <row r="56">
          <cell r="C56" t="str">
            <v>赋分</v>
          </cell>
        </row>
        <row r="56">
          <cell r="H56">
            <v>0</v>
          </cell>
          <cell r="I56">
            <v>0</v>
          </cell>
        </row>
        <row r="57">
          <cell r="C57" t="str">
            <v>赋分</v>
          </cell>
        </row>
        <row r="57">
          <cell r="H57">
            <v>0</v>
          </cell>
          <cell r="I57">
            <v>0</v>
          </cell>
        </row>
        <row r="58">
          <cell r="C58" t="str">
            <v>赋分</v>
          </cell>
        </row>
        <row r="58">
          <cell r="H58">
            <v>0</v>
          </cell>
          <cell r="I58">
            <v>0</v>
          </cell>
        </row>
        <row r="59">
          <cell r="C59" t="str">
            <v>赋分</v>
          </cell>
        </row>
        <row r="59">
          <cell r="H59">
            <v>0</v>
          </cell>
          <cell r="I59">
            <v>0</v>
          </cell>
        </row>
        <row r="60">
          <cell r="C60" t="str">
            <v>赋分</v>
          </cell>
        </row>
        <row r="60">
          <cell r="H60">
            <v>0</v>
          </cell>
          <cell r="I60">
            <v>0</v>
          </cell>
        </row>
        <row r="61">
          <cell r="C61" t="str">
            <v>赋分</v>
          </cell>
        </row>
        <row r="61">
          <cell r="H61">
            <v>0</v>
          </cell>
          <cell r="I61">
            <v>0</v>
          </cell>
        </row>
        <row r="62">
          <cell r="C62" t="str">
            <v>赋分</v>
          </cell>
        </row>
        <row r="62">
          <cell r="H62">
            <v>0</v>
          </cell>
          <cell r="I62">
            <v>0</v>
          </cell>
        </row>
        <row r="63">
          <cell r="C63" t="str">
            <v>赋分</v>
          </cell>
        </row>
        <row r="63">
          <cell r="H63">
            <v>0</v>
          </cell>
          <cell r="I63">
            <v>0</v>
          </cell>
        </row>
        <row r="64">
          <cell r="C64" t="str">
            <v>赋分</v>
          </cell>
        </row>
        <row r="64">
          <cell r="H64">
            <v>0</v>
          </cell>
          <cell r="I64">
            <v>0</v>
          </cell>
        </row>
        <row r="65">
          <cell r="C65" t="str">
            <v>赋分</v>
          </cell>
        </row>
        <row r="65">
          <cell r="H65">
            <v>0</v>
          </cell>
          <cell r="I65">
            <v>0</v>
          </cell>
        </row>
        <row r="66">
          <cell r="C66" t="str">
            <v>赋分</v>
          </cell>
        </row>
        <row r="66">
          <cell r="H66">
            <v>0</v>
          </cell>
          <cell r="I66">
            <v>0</v>
          </cell>
        </row>
        <row r="67">
          <cell r="C67" t="str">
            <v>赋分</v>
          </cell>
        </row>
        <row r="67">
          <cell r="H67">
            <v>0</v>
          </cell>
          <cell r="I67">
            <v>0</v>
          </cell>
        </row>
        <row r="68">
          <cell r="C68" t="str">
            <v>赋分</v>
          </cell>
        </row>
        <row r="68">
          <cell r="H68">
            <v>0</v>
          </cell>
          <cell r="I68">
            <v>0</v>
          </cell>
        </row>
        <row r="69">
          <cell r="C69" t="str">
            <v>赋分</v>
          </cell>
        </row>
        <row r="69">
          <cell r="H69">
            <v>0</v>
          </cell>
          <cell r="I69">
            <v>0</v>
          </cell>
        </row>
        <row r="70">
          <cell r="C70" t="str">
            <v>赋分</v>
          </cell>
        </row>
        <row r="70">
          <cell r="H70">
            <v>0</v>
          </cell>
          <cell r="I70">
            <v>0</v>
          </cell>
        </row>
        <row r="71">
          <cell r="C71" t="str">
            <v>赋分</v>
          </cell>
        </row>
        <row r="71">
          <cell r="H71">
            <v>0</v>
          </cell>
          <cell r="I71">
            <v>0</v>
          </cell>
        </row>
        <row r="72">
          <cell r="C72" t="str">
            <v>赋分</v>
          </cell>
        </row>
        <row r="72">
          <cell r="H72">
            <v>0</v>
          </cell>
          <cell r="I72">
            <v>0</v>
          </cell>
        </row>
        <row r="73">
          <cell r="C73" t="str">
            <v>赋分</v>
          </cell>
        </row>
        <row r="73">
          <cell r="H73">
            <v>0</v>
          </cell>
          <cell r="I73">
            <v>0</v>
          </cell>
        </row>
        <row r="74">
          <cell r="C74" t="str">
            <v>赋分</v>
          </cell>
        </row>
        <row r="74">
          <cell r="H74">
            <v>0</v>
          </cell>
          <cell r="I74">
            <v>0</v>
          </cell>
        </row>
        <row r="75">
          <cell r="C75" t="str">
            <v>赋分</v>
          </cell>
        </row>
        <row r="75">
          <cell r="H75">
            <v>0</v>
          </cell>
          <cell r="I75">
            <v>0</v>
          </cell>
        </row>
        <row r="76">
          <cell r="C76" t="str">
            <v>赋分</v>
          </cell>
        </row>
        <row r="76">
          <cell r="H76">
            <v>0</v>
          </cell>
          <cell r="I76">
            <v>0</v>
          </cell>
        </row>
        <row r="77">
          <cell r="C77" t="str">
            <v>赋分</v>
          </cell>
        </row>
        <row r="77">
          <cell r="H77">
            <v>0</v>
          </cell>
          <cell r="I77">
            <v>0</v>
          </cell>
        </row>
        <row r="78">
          <cell r="C78" t="str">
            <v>赋分</v>
          </cell>
        </row>
        <row r="78">
          <cell r="H78">
            <v>0</v>
          </cell>
          <cell r="I78">
            <v>0</v>
          </cell>
        </row>
        <row r="79">
          <cell r="C79" t="str">
            <v>赋分</v>
          </cell>
        </row>
        <row r="79">
          <cell r="H79">
            <v>0</v>
          </cell>
          <cell r="I79">
            <v>0</v>
          </cell>
        </row>
        <row r="80">
          <cell r="C80" t="str">
            <v>赋分</v>
          </cell>
        </row>
        <row r="80">
          <cell r="H80">
            <v>0</v>
          </cell>
          <cell r="I80">
            <v>0</v>
          </cell>
        </row>
        <row r="81">
          <cell r="C81" t="str">
            <v>赋分</v>
          </cell>
        </row>
        <row r="81">
          <cell r="H81">
            <v>0</v>
          </cell>
          <cell r="I81">
            <v>0</v>
          </cell>
        </row>
        <row r="82">
          <cell r="C82" t="str">
            <v>赋分</v>
          </cell>
        </row>
        <row r="82">
          <cell r="H82">
            <v>0</v>
          </cell>
          <cell r="I82">
            <v>0</v>
          </cell>
        </row>
        <row r="83">
          <cell r="C83" t="str">
            <v>赋分</v>
          </cell>
        </row>
        <row r="83">
          <cell r="H83">
            <v>0</v>
          </cell>
          <cell r="I83">
            <v>0</v>
          </cell>
        </row>
        <row r="84">
          <cell r="C84" t="str">
            <v>赋分</v>
          </cell>
        </row>
        <row r="84">
          <cell r="H84">
            <v>0</v>
          </cell>
          <cell r="I84">
            <v>0</v>
          </cell>
        </row>
        <row r="85">
          <cell r="C85" t="str">
            <v>赋分</v>
          </cell>
        </row>
        <row r="85">
          <cell r="H85">
            <v>0</v>
          </cell>
          <cell r="I85">
            <v>0</v>
          </cell>
        </row>
        <row r="86">
          <cell r="C86" t="str">
            <v>赋分</v>
          </cell>
        </row>
        <row r="86">
          <cell r="H86">
            <v>0</v>
          </cell>
          <cell r="I86">
            <v>0</v>
          </cell>
        </row>
        <row r="87">
          <cell r="C87" t="str">
            <v>赋分</v>
          </cell>
        </row>
        <row r="87">
          <cell r="H87">
            <v>0</v>
          </cell>
          <cell r="I87">
            <v>0</v>
          </cell>
        </row>
        <row r="88">
          <cell r="C88" t="str">
            <v>赋分</v>
          </cell>
        </row>
        <row r="88">
          <cell r="H88">
            <v>0</v>
          </cell>
          <cell r="I88">
            <v>0</v>
          </cell>
        </row>
        <row r="89">
          <cell r="C89" t="str">
            <v>赋分</v>
          </cell>
        </row>
        <row r="89">
          <cell r="H89">
            <v>0</v>
          </cell>
          <cell r="I89">
            <v>0</v>
          </cell>
        </row>
        <row r="90">
          <cell r="C90" t="str">
            <v>赋分</v>
          </cell>
        </row>
        <row r="90">
          <cell r="H90">
            <v>0</v>
          </cell>
          <cell r="I90">
            <v>0</v>
          </cell>
        </row>
        <row r="91">
          <cell r="C91" t="str">
            <v>赋分</v>
          </cell>
        </row>
        <row r="91">
          <cell r="H91">
            <v>0</v>
          </cell>
          <cell r="I91">
            <v>0</v>
          </cell>
        </row>
        <row r="92">
          <cell r="C92" t="str">
            <v>赋分</v>
          </cell>
        </row>
        <row r="92">
          <cell r="H92">
            <v>0</v>
          </cell>
          <cell r="I92">
            <v>0</v>
          </cell>
        </row>
        <row r="93">
          <cell r="C93" t="str">
            <v>赋分</v>
          </cell>
        </row>
        <row r="93">
          <cell r="H93">
            <v>0</v>
          </cell>
          <cell r="I93">
            <v>0</v>
          </cell>
        </row>
        <row r="94">
          <cell r="C94" t="str">
            <v>赋分</v>
          </cell>
        </row>
        <row r="94">
          <cell r="H94">
            <v>0</v>
          </cell>
          <cell r="I94">
            <v>0</v>
          </cell>
        </row>
        <row r="95">
          <cell r="C95" t="str">
            <v>赋分</v>
          </cell>
        </row>
        <row r="95">
          <cell r="H95">
            <v>0</v>
          </cell>
          <cell r="I95">
            <v>0</v>
          </cell>
        </row>
        <row r="96">
          <cell r="C96" t="str">
            <v>赋分</v>
          </cell>
        </row>
        <row r="96">
          <cell r="H96">
            <v>0</v>
          </cell>
          <cell r="I96">
            <v>0</v>
          </cell>
        </row>
        <row r="97">
          <cell r="C97" t="str">
            <v>赋分</v>
          </cell>
        </row>
        <row r="97">
          <cell r="H97">
            <v>0</v>
          </cell>
          <cell r="I97">
            <v>0</v>
          </cell>
        </row>
        <row r="98">
          <cell r="C98" t="str">
            <v>赋分</v>
          </cell>
        </row>
        <row r="98">
          <cell r="H98">
            <v>0</v>
          </cell>
          <cell r="I98">
            <v>0</v>
          </cell>
        </row>
        <row r="99">
          <cell r="C99" t="str">
            <v>赋分</v>
          </cell>
        </row>
        <row r="99">
          <cell r="H99">
            <v>0</v>
          </cell>
          <cell r="I99">
            <v>0</v>
          </cell>
        </row>
        <row r="100">
          <cell r="C100" t="str">
            <v>赋分</v>
          </cell>
        </row>
        <row r="100">
          <cell r="H100">
            <v>0</v>
          </cell>
          <cell r="I100">
            <v>0</v>
          </cell>
        </row>
        <row r="101">
          <cell r="C101" t="str">
            <v>赋分</v>
          </cell>
        </row>
        <row r="101">
          <cell r="H101">
            <v>0</v>
          </cell>
          <cell r="I101">
            <v>0</v>
          </cell>
        </row>
        <row r="102">
          <cell r="C102" t="str">
            <v>赋分</v>
          </cell>
        </row>
        <row r="102">
          <cell r="H102">
            <v>0</v>
          </cell>
          <cell r="I102">
            <v>0</v>
          </cell>
        </row>
        <row r="103">
          <cell r="C103" t="str">
            <v>赋分</v>
          </cell>
        </row>
        <row r="103">
          <cell r="H103">
            <v>0</v>
          </cell>
          <cell r="I103">
            <v>0</v>
          </cell>
        </row>
        <row r="104">
          <cell r="C104" t="str">
            <v>赋分</v>
          </cell>
        </row>
        <row r="104">
          <cell r="H104">
            <v>0</v>
          </cell>
          <cell r="I104">
            <v>0</v>
          </cell>
        </row>
        <row r="105">
          <cell r="C105" t="str">
            <v>赋分</v>
          </cell>
        </row>
        <row r="105">
          <cell r="H105">
            <v>0</v>
          </cell>
          <cell r="I105">
            <v>0</v>
          </cell>
        </row>
        <row r="106">
          <cell r="C106" t="str">
            <v>赋分</v>
          </cell>
        </row>
        <row r="106">
          <cell r="H106">
            <v>0</v>
          </cell>
          <cell r="I106">
            <v>0</v>
          </cell>
        </row>
        <row r="107">
          <cell r="C107" t="str">
            <v>赋分</v>
          </cell>
        </row>
        <row r="107">
          <cell r="H107">
            <v>0</v>
          </cell>
          <cell r="I107">
            <v>0</v>
          </cell>
        </row>
        <row r="108">
          <cell r="C108" t="str">
            <v>赋分</v>
          </cell>
        </row>
        <row r="108">
          <cell r="H108">
            <v>0</v>
          </cell>
          <cell r="I108">
            <v>0</v>
          </cell>
        </row>
        <row r="109">
          <cell r="C109" t="str">
            <v>赋分</v>
          </cell>
        </row>
        <row r="109">
          <cell r="H109">
            <v>0</v>
          </cell>
          <cell r="I109">
            <v>0</v>
          </cell>
        </row>
        <row r="110">
          <cell r="C110" t="str">
            <v>赋分</v>
          </cell>
        </row>
        <row r="110">
          <cell r="H110">
            <v>0</v>
          </cell>
          <cell r="I110">
            <v>0</v>
          </cell>
        </row>
        <row r="111">
          <cell r="C111" t="str">
            <v>赋分</v>
          </cell>
        </row>
        <row r="111">
          <cell r="H111">
            <v>0</v>
          </cell>
          <cell r="I111">
            <v>0</v>
          </cell>
        </row>
        <row r="112">
          <cell r="C112" t="str">
            <v>赋分</v>
          </cell>
        </row>
        <row r="112">
          <cell r="H112">
            <v>0</v>
          </cell>
          <cell r="I112">
            <v>0</v>
          </cell>
        </row>
        <row r="113">
          <cell r="C113" t="str">
            <v>赋分</v>
          </cell>
        </row>
        <row r="113">
          <cell r="H113">
            <v>0</v>
          </cell>
          <cell r="I113">
            <v>0</v>
          </cell>
        </row>
        <row r="114">
          <cell r="C114" t="str">
            <v>赋分</v>
          </cell>
        </row>
        <row r="114">
          <cell r="H114">
            <v>0</v>
          </cell>
          <cell r="I114">
            <v>0</v>
          </cell>
        </row>
        <row r="115">
          <cell r="C115" t="str">
            <v>赋分</v>
          </cell>
        </row>
        <row r="115">
          <cell r="H115">
            <v>0</v>
          </cell>
          <cell r="I115">
            <v>0</v>
          </cell>
        </row>
        <row r="116">
          <cell r="C116" t="str">
            <v>赋分</v>
          </cell>
        </row>
        <row r="116">
          <cell r="H116">
            <v>0</v>
          </cell>
          <cell r="I116">
            <v>0</v>
          </cell>
        </row>
        <row r="117">
          <cell r="C117" t="str">
            <v>赋分</v>
          </cell>
        </row>
        <row r="117">
          <cell r="H117">
            <v>0</v>
          </cell>
          <cell r="I117">
            <v>0</v>
          </cell>
        </row>
        <row r="118">
          <cell r="C118" t="str">
            <v>赋分</v>
          </cell>
        </row>
        <row r="118">
          <cell r="H118">
            <v>0</v>
          </cell>
          <cell r="I118">
            <v>0</v>
          </cell>
        </row>
        <row r="119">
          <cell r="C119" t="str">
            <v>赋分</v>
          </cell>
        </row>
        <row r="119">
          <cell r="H119">
            <v>0</v>
          </cell>
          <cell r="I119">
            <v>0</v>
          </cell>
        </row>
        <row r="120">
          <cell r="C120" t="str">
            <v>赋分</v>
          </cell>
        </row>
        <row r="120">
          <cell r="H120">
            <v>0</v>
          </cell>
          <cell r="I120">
            <v>0</v>
          </cell>
        </row>
        <row r="121">
          <cell r="C121" t="str">
            <v>赋分</v>
          </cell>
        </row>
        <row r="121">
          <cell r="H121">
            <v>0</v>
          </cell>
          <cell r="I121">
            <v>0</v>
          </cell>
        </row>
        <row r="122">
          <cell r="C122" t="str">
            <v>赋分</v>
          </cell>
        </row>
        <row r="122">
          <cell r="H122">
            <v>0</v>
          </cell>
          <cell r="I122">
            <v>0</v>
          </cell>
        </row>
        <row r="123">
          <cell r="C123" t="str">
            <v>赋分</v>
          </cell>
        </row>
        <row r="123">
          <cell r="H123">
            <v>0</v>
          </cell>
          <cell r="I123">
            <v>0</v>
          </cell>
        </row>
        <row r="124">
          <cell r="C124" t="str">
            <v>赋分</v>
          </cell>
        </row>
        <row r="124">
          <cell r="H124">
            <v>0</v>
          </cell>
          <cell r="I124">
            <v>0</v>
          </cell>
        </row>
        <row r="125">
          <cell r="C125" t="str">
            <v>赋分</v>
          </cell>
        </row>
        <row r="125">
          <cell r="H125">
            <v>0</v>
          </cell>
          <cell r="I125">
            <v>0</v>
          </cell>
        </row>
        <row r="126">
          <cell r="C126" t="str">
            <v>赋分</v>
          </cell>
        </row>
        <row r="126">
          <cell r="H126">
            <v>0</v>
          </cell>
          <cell r="I126">
            <v>0</v>
          </cell>
        </row>
        <row r="127">
          <cell r="C127" t="str">
            <v>赋分</v>
          </cell>
        </row>
        <row r="127">
          <cell r="H127">
            <v>0</v>
          </cell>
          <cell r="I127">
            <v>0</v>
          </cell>
        </row>
        <row r="128">
          <cell r="C128" t="str">
            <v>赋分</v>
          </cell>
        </row>
        <row r="128">
          <cell r="H128">
            <v>0</v>
          </cell>
          <cell r="I128">
            <v>0</v>
          </cell>
        </row>
        <row r="129">
          <cell r="C129" t="str">
            <v>赋分</v>
          </cell>
        </row>
        <row r="129">
          <cell r="H129">
            <v>0</v>
          </cell>
          <cell r="I129">
            <v>0</v>
          </cell>
        </row>
        <row r="130">
          <cell r="C130" t="str">
            <v>赋分</v>
          </cell>
        </row>
        <row r="130">
          <cell r="H130">
            <v>0</v>
          </cell>
          <cell r="I130">
            <v>0</v>
          </cell>
        </row>
        <row r="131">
          <cell r="C131" t="str">
            <v>赋分</v>
          </cell>
        </row>
        <row r="131">
          <cell r="H131">
            <v>0</v>
          </cell>
          <cell r="I131">
            <v>0</v>
          </cell>
        </row>
        <row r="132">
          <cell r="C132" t="str">
            <v>赋分</v>
          </cell>
        </row>
        <row r="132">
          <cell r="H132">
            <v>0</v>
          </cell>
          <cell r="I132">
            <v>0</v>
          </cell>
        </row>
        <row r="133">
          <cell r="C133" t="str">
            <v>赋分</v>
          </cell>
        </row>
        <row r="133">
          <cell r="H133">
            <v>0</v>
          </cell>
          <cell r="I133">
            <v>0</v>
          </cell>
        </row>
        <row r="134">
          <cell r="C134" t="str">
            <v>赋分</v>
          </cell>
        </row>
        <row r="134">
          <cell r="H134">
            <v>0</v>
          </cell>
          <cell r="I134">
            <v>0</v>
          </cell>
        </row>
        <row r="135">
          <cell r="C135" t="str">
            <v>赋分</v>
          </cell>
        </row>
        <row r="135">
          <cell r="H135">
            <v>0</v>
          </cell>
          <cell r="I135">
            <v>0</v>
          </cell>
        </row>
        <row r="136">
          <cell r="C136" t="str">
            <v>赋分</v>
          </cell>
        </row>
        <row r="136">
          <cell r="H136">
            <v>0</v>
          </cell>
          <cell r="I136">
            <v>0</v>
          </cell>
        </row>
        <row r="137">
          <cell r="C137" t="str">
            <v>赋分</v>
          </cell>
        </row>
        <row r="137">
          <cell r="H137">
            <v>0</v>
          </cell>
          <cell r="I137">
            <v>0</v>
          </cell>
        </row>
        <row r="138">
          <cell r="C138" t="str">
            <v>赋分</v>
          </cell>
        </row>
        <row r="138">
          <cell r="H138">
            <v>0</v>
          </cell>
          <cell r="I138">
            <v>0</v>
          </cell>
        </row>
        <row r="139">
          <cell r="C139" t="str">
            <v>赋分</v>
          </cell>
        </row>
        <row r="139">
          <cell r="H139">
            <v>0</v>
          </cell>
          <cell r="I139">
            <v>0</v>
          </cell>
        </row>
        <row r="140">
          <cell r="C140" t="str">
            <v>赋分</v>
          </cell>
        </row>
        <row r="140">
          <cell r="H140">
            <v>0</v>
          </cell>
          <cell r="I140">
            <v>0</v>
          </cell>
        </row>
        <row r="141">
          <cell r="C141" t="str">
            <v>赋分</v>
          </cell>
        </row>
        <row r="141">
          <cell r="H141">
            <v>0</v>
          </cell>
          <cell r="I141">
            <v>0</v>
          </cell>
        </row>
        <row r="142">
          <cell r="C142" t="str">
            <v>赋分</v>
          </cell>
        </row>
        <row r="142">
          <cell r="H142">
            <v>0</v>
          </cell>
          <cell r="I142">
            <v>0</v>
          </cell>
        </row>
        <row r="143">
          <cell r="C143" t="str">
            <v>赋分</v>
          </cell>
        </row>
        <row r="143">
          <cell r="H143">
            <v>0</v>
          </cell>
          <cell r="I143">
            <v>0</v>
          </cell>
        </row>
        <row r="144">
          <cell r="C144" t="str">
            <v>赋分</v>
          </cell>
        </row>
        <row r="144">
          <cell r="H144">
            <v>0</v>
          </cell>
          <cell r="I144">
            <v>0</v>
          </cell>
        </row>
        <row r="145">
          <cell r="C145" t="str">
            <v>赋分</v>
          </cell>
        </row>
        <row r="145">
          <cell r="H145">
            <v>0</v>
          </cell>
          <cell r="I145">
            <v>0</v>
          </cell>
        </row>
        <row r="146">
          <cell r="C146" t="str">
            <v>赋分</v>
          </cell>
        </row>
        <row r="146">
          <cell r="H146">
            <v>0</v>
          </cell>
          <cell r="I146">
            <v>0</v>
          </cell>
        </row>
        <row r="147">
          <cell r="C147" t="str">
            <v>赋分</v>
          </cell>
        </row>
        <row r="147">
          <cell r="H147">
            <v>0</v>
          </cell>
          <cell r="I147">
            <v>0</v>
          </cell>
        </row>
        <row r="148">
          <cell r="C148" t="str">
            <v>赋分</v>
          </cell>
        </row>
        <row r="148">
          <cell r="H148">
            <v>0</v>
          </cell>
          <cell r="I148">
            <v>0</v>
          </cell>
        </row>
        <row r="149">
          <cell r="C149" t="str">
            <v>赋分</v>
          </cell>
        </row>
        <row r="149">
          <cell r="H149">
            <v>0</v>
          </cell>
          <cell r="I149">
            <v>0</v>
          </cell>
        </row>
        <row r="150">
          <cell r="C150" t="str">
            <v>赋分</v>
          </cell>
        </row>
        <row r="150">
          <cell r="H150">
            <v>0</v>
          </cell>
          <cell r="I150">
            <v>0</v>
          </cell>
        </row>
        <row r="151">
          <cell r="C151" t="str">
            <v>赋分</v>
          </cell>
        </row>
        <row r="151">
          <cell r="H151">
            <v>0</v>
          </cell>
          <cell r="I151">
            <v>0</v>
          </cell>
        </row>
        <row r="152">
          <cell r="C152" t="str">
            <v>赋分</v>
          </cell>
        </row>
        <row r="152">
          <cell r="H152">
            <v>0</v>
          </cell>
          <cell r="I152">
            <v>0</v>
          </cell>
        </row>
        <row r="153">
          <cell r="C153" t="str">
            <v>赋分</v>
          </cell>
        </row>
        <row r="153">
          <cell r="H153">
            <v>0</v>
          </cell>
          <cell r="I153">
            <v>0</v>
          </cell>
        </row>
        <row r="154">
          <cell r="C154" t="str">
            <v>赋分</v>
          </cell>
        </row>
        <row r="154">
          <cell r="H154">
            <v>0</v>
          </cell>
          <cell r="I154">
            <v>0</v>
          </cell>
        </row>
        <row r="155">
          <cell r="C155" t="str">
            <v>赋分</v>
          </cell>
        </row>
        <row r="155">
          <cell r="H155">
            <v>0</v>
          </cell>
          <cell r="I155">
            <v>0</v>
          </cell>
        </row>
        <row r="156">
          <cell r="C156" t="str">
            <v>赋分</v>
          </cell>
        </row>
        <row r="156">
          <cell r="H156">
            <v>0</v>
          </cell>
          <cell r="I156">
            <v>0</v>
          </cell>
        </row>
        <row r="157">
          <cell r="C157" t="str">
            <v>赋分</v>
          </cell>
        </row>
        <row r="157">
          <cell r="H157">
            <v>0</v>
          </cell>
          <cell r="I157">
            <v>0</v>
          </cell>
        </row>
        <row r="158">
          <cell r="C158" t="str">
            <v>赋分</v>
          </cell>
        </row>
        <row r="158">
          <cell r="H158">
            <v>0</v>
          </cell>
          <cell r="I158">
            <v>0</v>
          </cell>
        </row>
        <row r="159">
          <cell r="C159" t="str">
            <v>赋分</v>
          </cell>
        </row>
        <row r="159">
          <cell r="H159">
            <v>0</v>
          </cell>
          <cell r="I159">
            <v>0</v>
          </cell>
        </row>
        <row r="160">
          <cell r="C160" t="str">
            <v>赋分</v>
          </cell>
        </row>
        <row r="160">
          <cell r="H160">
            <v>0</v>
          </cell>
          <cell r="I160">
            <v>0</v>
          </cell>
        </row>
        <row r="161">
          <cell r="C161" t="str">
            <v>赋分</v>
          </cell>
        </row>
        <row r="161">
          <cell r="H161">
            <v>0</v>
          </cell>
          <cell r="I161">
            <v>0</v>
          </cell>
        </row>
        <row r="162">
          <cell r="C162" t="str">
            <v>赋分</v>
          </cell>
        </row>
        <row r="162">
          <cell r="H162">
            <v>0</v>
          </cell>
          <cell r="I162">
            <v>0</v>
          </cell>
        </row>
        <row r="163">
          <cell r="C163" t="str">
            <v>赋分</v>
          </cell>
        </row>
        <row r="163">
          <cell r="H163">
            <v>0</v>
          </cell>
          <cell r="I163">
            <v>0</v>
          </cell>
        </row>
        <row r="164">
          <cell r="C164" t="str">
            <v>赋分</v>
          </cell>
        </row>
        <row r="164">
          <cell r="H164">
            <v>0</v>
          </cell>
          <cell r="I164">
            <v>0</v>
          </cell>
        </row>
        <row r="165">
          <cell r="C165" t="str">
            <v>赋分</v>
          </cell>
        </row>
        <row r="165">
          <cell r="H165">
            <v>0</v>
          </cell>
          <cell r="I165">
            <v>0</v>
          </cell>
        </row>
        <row r="166">
          <cell r="C166" t="str">
            <v>赋分</v>
          </cell>
        </row>
        <row r="166">
          <cell r="H166">
            <v>0</v>
          </cell>
          <cell r="I166">
            <v>0</v>
          </cell>
        </row>
        <row r="167">
          <cell r="C167" t="str">
            <v>赋分</v>
          </cell>
        </row>
        <row r="167">
          <cell r="H167">
            <v>0</v>
          </cell>
          <cell r="I167">
            <v>0</v>
          </cell>
        </row>
        <row r="168">
          <cell r="C168" t="str">
            <v>赋分</v>
          </cell>
        </row>
        <row r="168">
          <cell r="H168">
            <v>0</v>
          </cell>
          <cell r="I168">
            <v>0</v>
          </cell>
        </row>
        <row r="169">
          <cell r="C169" t="str">
            <v>赋分</v>
          </cell>
        </row>
        <row r="169">
          <cell r="H169">
            <v>0</v>
          </cell>
          <cell r="I169">
            <v>0</v>
          </cell>
        </row>
        <row r="170">
          <cell r="C170" t="str">
            <v>赋分</v>
          </cell>
        </row>
        <row r="170">
          <cell r="H170">
            <v>0</v>
          </cell>
          <cell r="I170">
            <v>0</v>
          </cell>
        </row>
        <row r="171">
          <cell r="C171" t="str">
            <v>赋分</v>
          </cell>
        </row>
        <row r="171">
          <cell r="H171">
            <v>0</v>
          </cell>
          <cell r="I171">
            <v>0</v>
          </cell>
        </row>
        <row r="172">
          <cell r="C172" t="str">
            <v>赋分</v>
          </cell>
        </row>
        <row r="172">
          <cell r="H172">
            <v>0</v>
          </cell>
          <cell r="I172">
            <v>0</v>
          </cell>
        </row>
        <row r="173">
          <cell r="C173" t="str">
            <v>赋分</v>
          </cell>
        </row>
        <row r="173">
          <cell r="H173">
            <v>0</v>
          </cell>
          <cell r="I173">
            <v>0</v>
          </cell>
        </row>
        <row r="174">
          <cell r="C174" t="str">
            <v>赋分</v>
          </cell>
        </row>
        <row r="174">
          <cell r="H174">
            <v>0</v>
          </cell>
          <cell r="I174">
            <v>0</v>
          </cell>
        </row>
        <row r="175">
          <cell r="C175" t="str">
            <v>赋分</v>
          </cell>
        </row>
        <row r="175">
          <cell r="H175">
            <v>0</v>
          </cell>
          <cell r="I175">
            <v>0</v>
          </cell>
        </row>
        <row r="176">
          <cell r="C176" t="str">
            <v>赋分</v>
          </cell>
        </row>
        <row r="176">
          <cell r="H176">
            <v>0</v>
          </cell>
          <cell r="I176">
            <v>0</v>
          </cell>
        </row>
        <row r="177">
          <cell r="C177" t="str">
            <v>赋分</v>
          </cell>
        </row>
        <row r="177">
          <cell r="H177">
            <v>0</v>
          </cell>
          <cell r="I177">
            <v>0</v>
          </cell>
        </row>
        <row r="178">
          <cell r="C178" t="str">
            <v>赋分</v>
          </cell>
        </row>
        <row r="178">
          <cell r="H178">
            <v>0</v>
          </cell>
          <cell r="I178">
            <v>0</v>
          </cell>
        </row>
        <row r="179">
          <cell r="C179" t="str">
            <v>赋分</v>
          </cell>
        </row>
        <row r="179">
          <cell r="H179">
            <v>0</v>
          </cell>
          <cell r="I179">
            <v>0</v>
          </cell>
        </row>
        <row r="180">
          <cell r="C180" t="str">
            <v>赋分</v>
          </cell>
        </row>
        <row r="180">
          <cell r="H180">
            <v>0</v>
          </cell>
          <cell r="I180">
            <v>0</v>
          </cell>
        </row>
        <row r="181">
          <cell r="C181" t="str">
            <v>赋分</v>
          </cell>
        </row>
        <row r="181">
          <cell r="H181">
            <v>0</v>
          </cell>
          <cell r="I181">
            <v>0</v>
          </cell>
        </row>
        <row r="182">
          <cell r="C182" t="str">
            <v>赋分</v>
          </cell>
        </row>
        <row r="182">
          <cell r="H182">
            <v>0</v>
          </cell>
          <cell r="I182">
            <v>0</v>
          </cell>
        </row>
        <row r="183">
          <cell r="C183" t="str">
            <v>赋分</v>
          </cell>
        </row>
        <row r="183">
          <cell r="H183">
            <v>0</v>
          </cell>
          <cell r="I183">
            <v>0</v>
          </cell>
        </row>
        <row r="184">
          <cell r="C184" t="str">
            <v>赋分</v>
          </cell>
        </row>
        <row r="184">
          <cell r="H184">
            <v>0</v>
          </cell>
          <cell r="I184">
            <v>0</v>
          </cell>
        </row>
        <row r="185">
          <cell r="C185" t="str">
            <v>赋分</v>
          </cell>
        </row>
        <row r="185">
          <cell r="H185">
            <v>0</v>
          </cell>
          <cell r="I185">
            <v>0</v>
          </cell>
        </row>
        <row r="186">
          <cell r="C186" t="str">
            <v>赋分</v>
          </cell>
        </row>
        <row r="186">
          <cell r="H186">
            <v>0</v>
          </cell>
          <cell r="I186">
            <v>0</v>
          </cell>
        </row>
        <row r="187">
          <cell r="C187" t="str">
            <v>赋分</v>
          </cell>
        </row>
        <row r="187">
          <cell r="H187">
            <v>0</v>
          </cell>
          <cell r="I187">
            <v>0</v>
          </cell>
        </row>
        <row r="188">
          <cell r="C188" t="str">
            <v>赋分</v>
          </cell>
        </row>
        <row r="188">
          <cell r="H188">
            <v>0</v>
          </cell>
          <cell r="I188">
            <v>0</v>
          </cell>
        </row>
        <row r="189">
          <cell r="C189" t="str">
            <v>赋分</v>
          </cell>
        </row>
        <row r="189">
          <cell r="H189">
            <v>0</v>
          </cell>
          <cell r="I189">
            <v>0</v>
          </cell>
        </row>
        <row r="190">
          <cell r="C190" t="str">
            <v>赋分</v>
          </cell>
        </row>
        <row r="190">
          <cell r="H190">
            <v>0</v>
          </cell>
          <cell r="I190">
            <v>0</v>
          </cell>
        </row>
        <row r="191">
          <cell r="C191" t="str">
            <v>赋分</v>
          </cell>
        </row>
        <row r="191">
          <cell r="H191">
            <v>0</v>
          </cell>
          <cell r="I191">
            <v>0</v>
          </cell>
        </row>
        <row r="192">
          <cell r="C192" t="str">
            <v>赋分</v>
          </cell>
        </row>
        <row r="192">
          <cell r="H192">
            <v>0</v>
          </cell>
          <cell r="I192">
            <v>0</v>
          </cell>
        </row>
        <row r="193">
          <cell r="C193" t="str">
            <v>赋分</v>
          </cell>
        </row>
        <row r="193">
          <cell r="H193">
            <v>0</v>
          </cell>
          <cell r="I193">
            <v>0</v>
          </cell>
        </row>
        <row r="194">
          <cell r="C194" t="str">
            <v>赋分</v>
          </cell>
        </row>
        <row r="194">
          <cell r="H194">
            <v>0</v>
          </cell>
          <cell r="I194">
            <v>0</v>
          </cell>
        </row>
        <row r="195">
          <cell r="C195" t="str">
            <v>赋分</v>
          </cell>
        </row>
        <row r="195">
          <cell r="H195">
            <v>0</v>
          </cell>
          <cell r="I195">
            <v>0</v>
          </cell>
        </row>
        <row r="196">
          <cell r="C196" t="str">
            <v>赋分</v>
          </cell>
        </row>
        <row r="196">
          <cell r="H196">
            <v>0</v>
          </cell>
          <cell r="I196">
            <v>0</v>
          </cell>
        </row>
        <row r="197">
          <cell r="C197" t="str">
            <v>赋分</v>
          </cell>
        </row>
        <row r="197">
          <cell r="H197">
            <v>0</v>
          </cell>
          <cell r="I197">
            <v>0</v>
          </cell>
        </row>
        <row r="198">
          <cell r="C198" t="str">
            <v>赋分</v>
          </cell>
        </row>
        <row r="198">
          <cell r="H198">
            <v>0</v>
          </cell>
          <cell r="I198">
            <v>0</v>
          </cell>
        </row>
        <row r="199">
          <cell r="C199" t="str">
            <v>赋分</v>
          </cell>
        </row>
        <row r="199">
          <cell r="H199">
            <v>0</v>
          </cell>
          <cell r="I199">
            <v>0</v>
          </cell>
        </row>
        <row r="200">
          <cell r="C200" t="str">
            <v>赋分</v>
          </cell>
        </row>
        <row r="200">
          <cell r="H200">
            <v>0</v>
          </cell>
          <cell r="I200">
            <v>0</v>
          </cell>
        </row>
        <row r="201">
          <cell r="C201" t="str">
            <v>赋分</v>
          </cell>
        </row>
        <row r="201">
          <cell r="H201">
            <v>0</v>
          </cell>
          <cell r="I201">
            <v>0</v>
          </cell>
        </row>
        <row r="202">
          <cell r="C202" t="str">
            <v>赋分</v>
          </cell>
        </row>
        <row r="202">
          <cell r="H202">
            <v>0</v>
          </cell>
          <cell r="I202">
            <v>0</v>
          </cell>
        </row>
        <row r="203">
          <cell r="C203" t="str">
            <v>赋分</v>
          </cell>
        </row>
        <row r="203">
          <cell r="H203">
            <v>0</v>
          </cell>
          <cell r="I203">
            <v>0</v>
          </cell>
        </row>
        <row r="204">
          <cell r="C204" t="str">
            <v>赋分</v>
          </cell>
        </row>
        <row r="204">
          <cell r="H204">
            <v>0</v>
          </cell>
          <cell r="I204">
            <v>0</v>
          </cell>
        </row>
        <row r="205">
          <cell r="C205" t="str">
            <v>赋分</v>
          </cell>
        </row>
        <row r="205">
          <cell r="H205">
            <v>0</v>
          </cell>
          <cell r="I205">
            <v>0</v>
          </cell>
        </row>
        <row r="206">
          <cell r="C206" t="str">
            <v>赋分</v>
          </cell>
        </row>
        <row r="206">
          <cell r="H206">
            <v>0</v>
          </cell>
          <cell r="I206">
            <v>0</v>
          </cell>
        </row>
        <row r="207">
          <cell r="C207" t="str">
            <v>赋分</v>
          </cell>
        </row>
        <row r="207">
          <cell r="H207">
            <v>0</v>
          </cell>
          <cell r="I207">
            <v>0</v>
          </cell>
        </row>
        <row r="208">
          <cell r="C208" t="str">
            <v>赋分</v>
          </cell>
        </row>
        <row r="208">
          <cell r="H208">
            <v>0</v>
          </cell>
          <cell r="I208">
            <v>0</v>
          </cell>
        </row>
        <row r="209">
          <cell r="C209" t="str">
            <v>赋分</v>
          </cell>
        </row>
        <row r="209">
          <cell r="H209">
            <v>0</v>
          </cell>
          <cell r="I209">
            <v>0</v>
          </cell>
        </row>
        <row r="210">
          <cell r="C210" t="str">
            <v>赋分</v>
          </cell>
        </row>
        <row r="210">
          <cell r="H210">
            <v>0</v>
          </cell>
          <cell r="I210">
            <v>0</v>
          </cell>
        </row>
        <row r="211">
          <cell r="C211" t="str">
            <v>赋分</v>
          </cell>
        </row>
        <row r="211">
          <cell r="H211">
            <v>0</v>
          </cell>
          <cell r="I211">
            <v>0</v>
          </cell>
        </row>
        <row r="212">
          <cell r="C212" t="str">
            <v>赋分</v>
          </cell>
        </row>
        <row r="212">
          <cell r="H212">
            <v>0</v>
          </cell>
          <cell r="I212">
            <v>0</v>
          </cell>
        </row>
        <row r="213">
          <cell r="C213" t="str">
            <v>赋分</v>
          </cell>
        </row>
        <row r="213">
          <cell r="H213">
            <v>0</v>
          </cell>
          <cell r="I213">
            <v>0</v>
          </cell>
        </row>
        <row r="214">
          <cell r="C214" t="str">
            <v>赋分</v>
          </cell>
        </row>
        <row r="214">
          <cell r="H214">
            <v>0</v>
          </cell>
          <cell r="I214">
            <v>0</v>
          </cell>
        </row>
        <row r="215">
          <cell r="C215" t="str">
            <v>赋分</v>
          </cell>
        </row>
        <row r="215">
          <cell r="H215">
            <v>0</v>
          </cell>
          <cell r="I215">
            <v>0</v>
          </cell>
        </row>
        <row r="216">
          <cell r="C216" t="str">
            <v>赋分</v>
          </cell>
        </row>
        <row r="216">
          <cell r="H216">
            <v>0</v>
          </cell>
          <cell r="I216">
            <v>0</v>
          </cell>
        </row>
        <row r="217">
          <cell r="C217" t="str">
            <v>赋分</v>
          </cell>
        </row>
        <row r="217">
          <cell r="H217">
            <v>0</v>
          </cell>
          <cell r="I217">
            <v>0</v>
          </cell>
        </row>
        <row r="218">
          <cell r="C218" t="str">
            <v>赋分</v>
          </cell>
        </row>
        <row r="218">
          <cell r="H218">
            <v>0</v>
          </cell>
          <cell r="I218">
            <v>0</v>
          </cell>
        </row>
        <row r="219">
          <cell r="C219" t="str">
            <v>赋分</v>
          </cell>
        </row>
        <row r="219">
          <cell r="H219">
            <v>0</v>
          </cell>
          <cell r="I219">
            <v>0</v>
          </cell>
        </row>
        <row r="220">
          <cell r="C220" t="str">
            <v>赋分</v>
          </cell>
        </row>
        <row r="220">
          <cell r="H220">
            <v>0</v>
          </cell>
          <cell r="I220">
            <v>0</v>
          </cell>
        </row>
        <row r="221">
          <cell r="C221" t="str">
            <v>赋分</v>
          </cell>
        </row>
        <row r="221">
          <cell r="H221">
            <v>0</v>
          </cell>
          <cell r="I221">
            <v>0</v>
          </cell>
        </row>
        <row r="222">
          <cell r="C222" t="str">
            <v>赋分</v>
          </cell>
        </row>
        <row r="222">
          <cell r="H222">
            <v>0</v>
          </cell>
          <cell r="I222">
            <v>0</v>
          </cell>
        </row>
        <row r="223">
          <cell r="C223" t="str">
            <v>赋分</v>
          </cell>
        </row>
        <row r="223">
          <cell r="H223">
            <v>0</v>
          </cell>
          <cell r="I223">
            <v>0</v>
          </cell>
        </row>
        <row r="224">
          <cell r="C224" t="str">
            <v>赋分</v>
          </cell>
        </row>
        <row r="224">
          <cell r="H224">
            <v>0</v>
          </cell>
          <cell r="I224">
            <v>0</v>
          </cell>
        </row>
        <row r="225">
          <cell r="C225" t="str">
            <v>赋分</v>
          </cell>
        </row>
        <row r="225">
          <cell r="H225">
            <v>0</v>
          </cell>
          <cell r="I225">
            <v>0</v>
          </cell>
        </row>
        <row r="226">
          <cell r="C226" t="str">
            <v>赋分</v>
          </cell>
        </row>
        <row r="226">
          <cell r="H226">
            <v>0</v>
          </cell>
          <cell r="I226">
            <v>0</v>
          </cell>
        </row>
        <row r="227">
          <cell r="C227" t="str">
            <v>赋分</v>
          </cell>
        </row>
        <row r="227">
          <cell r="H227">
            <v>0</v>
          </cell>
          <cell r="I227">
            <v>0</v>
          </cell>
        </row>
        <row r="228">
          <cell r="C228" t="str">
            <v>赋分</v>
          </cell>
        </row>
        <row r="228">
          <cell r="H228">
            <v>0</v>
          </cell>
          <cell r="I228">
            <v>0</v>
          </cell>
        </row>
        <row r="229">
          <cell r="C229" t="str">
            <v>赋分</v>
          </cell>
        </row>
        <row r="229">
          <cell r="H229">
            <v>0</v>
          </cell>
          <cell r="I229">
            <v>0</v>
          </cell>
        </row>
        <row r="230">
          <cell r="C230" t="str">
            <v>赋分</v>
          </cell>
        </row>
        <row r="230">
          <cell r="H230">
            <v>0</v>
          </cell>
          <cell r="I230">
            <v>0</v>
          </cell>
        </row>
        <row r="231">
          <cell r="C231" t="str">
            <v>赋分</v>
          </cell>
        </row>
        <row r="231">
          <cell r="H231">
            <v>0</v>
          </cell>
          <cell r="I231">
            <v>0</v>
          </cell>
        </row>
        <row r="232">
          <cell r="C232" t="str">
            <v>赋分</v>
          </cell>
        </row>
        <row r="232">
          <cell r="H232">
            <v>0</v>
          </cell>
          <cell r="I232">
            <v>0</v>
          </cell>
        </row>
        <row r="233">
          <cell r="C233" t="str">
            <v>赋分</v>
          </cell>
        </row>
        <row r="233">
          <cell r="H233">
            <v>0</v>
          </cell>
          <cell r="I233">
            <v>0</v>
          </cell>
        </row>
        <row r="234">
          <cell r="C234" t="str">
            <v>赋分</v>
          </cell>
        </row>
        <row r="234">
          <cell r="H234">
            <v>0</v>
          </cell>
          <cell r="I234">
            <v>0</v>
          </cell>
        </row>
        <row r="235">
          <cell r="C235" t="str">
            <v>赋分</v>
          </cell>
        </row>
        <row r="235">
          <cell r="H235">
            <v>0</v>
          </cell>
          <cell r="I235">
            <v>0</v>
          </cell>
        </row>
        <row r="236">
          <cell r="C236" t="str">
            <v>赋分</v>
          </cell>
        </row>
        <row r="236">
          <cell r="H236">
            <v>0</v>
          </cell>
          <cell r="I236">
            <v>0</v>
          </cell>
        </row>
        <row r="237">
          <cell r="C237" t="str">
            <v>赋分</v>
          </cell>
        </row>
        <row r="237">
          <cell r="H237">
            <v>0</v>
          </cell>
          <cell r="I237">
            <v>0</v>
          </cell>
        </row>
        <row r="238">
          <cell r="C238" t="str">
            <v>赋分</v>
          </cell>
        </row>
        <row r="238">
          <cell r="H238">
            <v>0</v>
          </cell>
          <cell r="I238">
            <v>0</v>
          </cell>
        </row>
        <row r="239">
          <cell r="C239" t="str">
            <v>赋分</v>
          </cell>
        </row>
        <row r="239">
          <cell r="H239">
            <v>0</v>
          </cell>
          <cell r="I239">
            <v>0</v>
          </cell>
        </row>
        <row r="240">
          <cell r="C240" t="str">
            <v>赋分</v>
          </cell>
        </row>
        <row r="240">
          <cell r="H240">
            <v>0</v>
          </cell>
          <cell r="I240">
            <v>0</v>
          </cell>
        </row>
        <row r="241">
          <cell r="C241" t="str">
            <v>赋分</v>
          </cell>
        </row>
        <row r="241">
          <cell r="H241">
            <v>0</v>
          </cell>
          <cell r="I241">
            <v>0</v>
          </cell>
        </row>
        <row r="242">
          <cell r="C242" t="str">
            <v>赋分</v>
          </cell>
        </row>
        <row r="242">
          <cell r="H242">
            <v>0</v>
          </cell>
          <cell r="I242">
            <v>0</v>
          </cell>
        </row>
        <row r="243">
          <cell r="C243" t="str">
            <v>赋分</v>
          </cell>
        </row>
        <row r="243">
          <cell r="H243">
            <v>0</v>
          </cell>
          <cell r="I243">
            <v>0</v>
          </cell>
        </row>
        <row r="244">
          <cell r="C244" t="str">
            <v>赋分</v>
          </cell>
        </row>
        <row r="244">
          <cell r="H244">
            <v>0</v>
          </cell>
          <cell r="I244">
            <v>0</v>
          </cell>
        </row>
        <row r="245">
          <cell r="C245" t="str">
            <v>赋分</v>
          </cell>
        </row>
        <row r="245">
          <cell r="H245">
            <v>0</v>
          </cell>
          <cell r="I245">
            <v>0</v>
          </cell>
        </row>
        <row r="246">
          <cell r="C246" t="str">
            <v>赋分</v>
          </cell>
        </row>
        <row r="246">
          <cell r="H246">
            <v>0</v>
          </cell>
          <cell r="I246">
            <v>0</v>
          </cell>
        </row>
        <row r="247">
          <cell r="C247" t="str">
            <v>赋分</v>
          </cell>
        </row>
        <row r="247">
          <cell r="H247">
            <v>0</v>
          </cell>
          <cell r="I247">
            <v>0</v>
          </cell>
        </row>
        <row r="248">
          <cell r="C248" t="str">
            <v>赋分</v>
          </cell>
        </row>
        <row r="248">
          <cell r="H248">
            <v>0</v>
          </cell>
          <cell r="I248">
            <v>0</v>
          </cell>
        </row>
        <row r="249">
          <cell r="C249" t="str">
            <v>赋分</v>
          </cell>
        </row>
        <row r="249">
          <cell r="H249">
            <v>0</v>
          </cell>
          <cell r="I249">
            <v>0</v>
          </cell>
        </row>
        <row r="250">
          <cell r="C250" t="str">
            <v>赋分</v>
          </cell>
        </row>
        <row r="250">
          <cell r="H250">
            <v>0</v>
          </cell>
          <cell r="I250">
            <v>0</v>
          </cell>
        </row>
        <row r="251">
          <cell r="C251" t="str">
            <v>赋分</v>
          </cell>
        </row>
        <row r="251">
          <cell r="H251">
            <v>0</v>
          </cell>
          <cell r="I251">
            <v>0</v>
          </cell>
        </row>
        <row r="252">
          <cell r="C252" t="str">
            <v>赋分</v>
          </cell>
        </row>
        <row r="252">
          <cell r="H252">
            <v>0</v>
          </cell>
          <cell r="I252">
            <v>0</v>
          </cell>
        </row>
        <row r="253">
          <cell r="C253" t="str">
            <v>赋分</v>
          </cell>
        </row>
        <row r="253">
          <cell r="H253">
            <v>0</v>
          </cell>
          <cell r="I253">
            <v>0</v>
          </cell>
        </row>
        <row r="254">
          <cell r="C254" t="str">
            <v>赋分</v>
          </cell>
        </row>
        <row r="254">
          <cell r="H254">
            <v>0</v>
          </cell>
          <cell r="I254">
            <v>0</v>
          </cell>
        </row>
        <row r="255">
          <cell r="C255" t="str">
            <v>赋分</v>
          </cell>
        </row>
        <row r="255">
          <cell r="H255">
            <v>0</v>
          </cell>
          <cell r="I255">
            <v>0</v>
          </cell>
        </row>
        <row r="256">
          <cell r="C256" t="str">
            <v>赋分</v>
          </cell>
        </row>
        <row r="256">
          <cell r="H256">
            <v>0</v>
          </cell>
          <cell r="I256">
            <v>0</v>
          </cell>
        </row>
        <row r="257">
          <cell r="C257" t="str">
            <v>赋分</v>
          </cell>
        </row>
        <row r="257">
          <cell r="H257">
            <v>0</v>
          </cell>
          <cell r="I257">
            <v>0</v>
          </cell>
        </row>
        <row r="258">
          <cell r="C258" t="str">
            <v>赋分</v>
          </cell>
        </row>
        <row r="258">
          <cell r="H258">
            <v>0</v>
          </cell>
          <cell r="I258">
            <v>0</v>
          </cell>
        </row>
        <row r="259">
          <cell r="C259" t="str">
            <v>赋分</v>
          </cell>
        </row>
        <row r="259">
          <cell r="H259">
            <v>0</v>
          </cell>
          <cell r="I259">
            <v>0</v>
          </cell>
        </row>
        <row r="260">
          <cell r="C260" t="str">
            <v>赋分</v>
          </cell>
        </row>
        <row r="260">
          <cell r="H260">
            <v>0</v>
          </cell>
          <cell r="I260">
            <v>0</v>
          </cell>
        </row>
        <row r="261">
          <cell r="C261" t="str">
            <v>赋分</v>
          </cell>
        </row>
        <row r="261">
          <cell r="H261">
            <v>0</v>
          </cell>
          <cell r="I261">
            <v>0</v>
          </cell>
        </row>
        <row r="262">
          <cell r="C262" t="str">
            <v>赋分</v>
          </cell>
        </row>
        <row r="262">
          <cell r="H262">
            <v>0</v>
          </cell>
          <cell r="I262">
            <v>0</v>
          </cell>
        </row>
        <row r="263">
          <cell r="C263" t="str">
            <v>赋分</v>
          </cell>
        </row>
        <row r="263">
          <cell r="H263">
            <v>0</v>
          </cell>
          <cell r="I263">
            <v>0</v>
          </cell>
        </row>
        <row r="264">
          <cell r="C264" t="str">
            <v>赋分</v>
          </cell>
        </row>
        <row r="264">
          <cell r="H264">
            <v>0</v>
          </cell>
          <cell r="I264">
            <v>0</v>
          </cell>
        </row>
        <row r="265">
          <cell r="C265" t="str">
            <v>赋分</v>
          </cell>
        </row>
        <row r="265">
          <cell r="H265">
            <v>0</v>
          </cell>
          <cell r="I265">
            <v>0</v>
          </cell>
        </row>
        <row r="266">
          <cell r="C266" t="str">
            <v>赋分</v>
          </cell>
        </row>
        <row r="266">
          <cell r="H266">
            <v>0</v>
          </cell>
          <cell r="I266">
            <v>0</v>
          </cell>
        </row>
        <row r="267">
          <cell r="C267" t="str">
            <v>赋分</v>
          </cell>
        </row>
        <row r="267">
          <cell r="H267">
            <v>0</v>
          </cell>
          <cell r="I267">
            <v>0</v>
          </cell>
        </row>
        <row r="268">
          <cell r="C268" t="str">
            <v>赋分</v>
          </cell>
        </row>
        <row r="268">
          <cell r="H268">
            <v>0</v>
          </cell>
          <cell r="I268">
            <v>0</v>
          </cell>
        </row>
        <row r="269">
          <cell r="C269" t="str">
            <v>赋分</v>
          </cell>
        </row>
        <row r="269">
          <cell r="H269">
            <v>0</v>
          </cell>
          <cell r="I269">
            <v>0</v>
          </cell>
        </row>
        <row r="270">
          <cell r="C270" t="str">
            <v>赋分</v>
          </cell>
        </row>
        <row r="270">
          <cell r="H270">
            <v>0</v>
          </cell>
          <cell r="I270">
            <v>0</v>
          </cell>
        </row>
        <row r="271">
          <cell r="C271" t="str">
            <v>赋分</v>
          </cell>
        </row>
        <row r="271">
          <cell r="H271">
            <v>0</v>
          </cell>
          <cell r="I271">
            <v>0</v>
          </cell>
        </row>
        <row r="272">
          <cell r="C272" t="str">
            <v>赋分</v>
          </cell>
        </row>
        <row r="272">
          <cell r="H272">
            <v>0</v>
          </cell>
          <cell r="I272">
            <v>0</v>
          </cell>
        </row>
        <row r="273">
          <cell r="C273" t="str">
            <v>赋分</v>
          </cell>
        </row>
        <row r="273">
          <cell r="H273">
            <v>0</v>
          </cell>
          <cell r="I273">
            <v>0</v>
          </cell>
        </row>
        <row r="274">
          <cell r="C274" t="str">
            <v>赋分</v>
          </cell>
        </row>
        <row r="274">
          <cell r="H274">
            <v>0</v>
          </cell>
          <cell r="I274">
            <v>0</v>
          </cell>
        </row>
        <row r="275">
          <cell r="C275" t="str">
            <v>赋分</v>
          </cell>
        </row>
        <row r="275">
          <cell r="H275">
            <v>0</v>
          </cell>
          <cell r="I275">
            <v>0</v>
          </cell>
        </row>
        <row r="276">
          <cell r="C276" t="str">
            <v>赋分</v>
          </cell>
        </row>
        <row r="276">
          <cell r="H276">
            <v>0</v>
          </cell>
          <cell r="I276">
            <v>0</v>
          </cell>
        </row>
        <row r="277">
          <cell r="C277" t="str">
            <v>赋分</v>
          </cell>
        </row>
        <row r="277">
          <cell r="H277">
            <v>0</v>
          </cell>
          <cell r="I277">
            <v>0</v>
          </cell>
        </row>
        <row r="278">
          <cell r="C278" t="str">
            <v>赋分</v>
          </cell>
        </row>
        <row r="278">
          <cell r="H278">
            <v>0</v>
          </cell>
          <cell r="I278">
            <v>0</v>
          </cell>
        </row>
        <row r="279">
          <cell r="C279" t="str">
            <v>赋分</v>
          </cell>
        </row>
        <row r="279">
          <cell r="H279">
            <v>0</v>
          </cell>
          <cell r="I279">
            <v>0</v>
          </cell>
        </row>
        <row r="280">
          <cell r="C280" t="str">
            <v>赋分</v>
          </cell>
        </row>
        <row r="280">
          <cell r="H280">
            <v>0</v>
          </cell>
          <cell r="I280">
            <v>0</v>
          </cell>
        </row>
        <row r="281">
          <cell r="C281" t="str">
            <v>赋分</v>
          </cell>
        </row>
        <row r="281">
          <cell r="H281">
            <v>0</v>
          </cell>
          <cell r="I281">
            <v>0</v>
          </cell>
        </row>
        <row r="282">
          <cell r="C282" t="str">
            <v>赋分</v>
          </cell>
        </row>
        <row r="282">
          <cell r="H282">
            <v>0</v>
          </cell>
          <cell r="I282">
            <v>0</v>
          </cell>
        </row>
        <row r="283">
          <cell r="C283" t="str">
            <v>赋分</v>
          </cell>
        </row>
        <row r="283">
          <cell r="H283">
            <v>0</v>
          </cell>
          <cell r="I283">
            <v>0</v>
          </cell>
        </row>
        <row r="284">
          <cell r="C284" t="str">
            <v>赋分</v>
          </cell>
        </row>
        <row r="284">
          <cell r="H284">
            <v>0</v>
          </cell>
          <cell r="I284">
            <v>0</v>
          </cell>
        </row>
        <row r="285">
          <cell r="C285" t="str">
            <v>赋分</v>
          </cell>
        </row>
        <row r="285">
          <cell r="H285">
            <v>0</v>
          </cell>
          <cell r="I285">
            <v>0</v>
          </cell>
        </row>
        <row r="286">
          <cell r="C286" t="str">
            <v>赋分</v>
          </cell>
        </row>
        <row r="286">
          <cell r="H286">
            <v>0</v>
          </cell>
          <cell r="I286">
            <v>0</v>
          </cell>
        </row>
        <row r="287">
          <cell r="C287" t="str">
            <v>赋分</v>
          </cell>
        </row>
        <row r="287">
          <cell r="H287">
            <v>0</v>
          </cell>
          <cell r="I287">
            <v>0</v>
          </cell>
        </row>
        <row r="288">
          <cell r="C288" t="str">
            <v>赋分</v>
          </cell>
        </row>
        <row r="288">
          <cell r="H288">
            <v>0</v>
          </cell>
          <cell r="I288">
            <v>0</v>
          </cell>
        </row>
        <row r="289">
          <cell r="C289" t="str">
            <v>赋分</v>
          </cell>
        </row>
        <row r="289">
          <cell r="H289">
            <v>0</v>
          </cell>
          <cell r="I289">
            <v>0</v>
          </cell>
        </row>
        <row r="290">
          <cell r="C290" t="str">
            <v>赋分</v>
          </cell>
        </row>
        <row r="290">
          <cell r="H290">
            <v>0</v>
          </cell>
          <cell r="I290">
            <v>0</v>
          </cell>
        </row>
        <row r="291">
          <cell r="C291" t="str">
            <v>赋分</v>
          </cell>
        </row>
        <row r="291">
          <cell r="H291">
            <v>0</v>
          </cell>
          <cell r="I291">
            <v>0</v>
          </cell>
        </row>
        <row r="292">
          <cell r="C292" t="str">
            <v>赋分</v>
          </cell>
        </row>
        <row r="292">
          <cell r="H292">
            <v>0</v>
          </cell>
          <cell r="I292">
            <v>0</v>
          </cell>
        </row>
        <row r="293">
          <cell r="C293" t="str">
            <v>赋分</v>
          </cell>
        </row>
        <row r="293">
          <cell r="H293">
            <v>0</v>
          </cell>
          <cell r="I293">
            <v>0</v>
          </cell>
        </row>
        <row r="294">
          <cell r="C294" t="str">
            <v>赋分</v>
          </cell>
        </row>
        <row r="294">
          <cell r="H294">
            <v>0</v>
          </cell>
          <cell r="I294">
            <v>0</v>
          </cell>
        </row>
        <row r="295">
          <cell r="C295" t="str">
            <v>赋分</v>
          </cell>
        </row>
        <row r="295">
          <cell r="H295">
            <v>0</v>
          </cell>
          <cell r="I295">
            <v>0</v>
          </cell>
        </row>
        <row r="296">
          <cell r="C296" t="str">
            <v>赋分</v>
          </cell>
        </row>
        <row r="296">
          <cell r="H296">
            <v>0</v>
          </cell>
          <cell r="I296">
            <v>0</v>
          </cell>
        </row>
        <row r="297">
          <cell r="C297" t="str">
            <v>赋分</v>
          </cell>
        </row>
        <row r="297">
          <cell r="H297">
            <v>0</v>
          </cell>
          <cell r="I297">
            <v>0</v>
          </cell>
        </row>
        <row r="298">
          <cell r="C298" t="str">
            <v>赋分</v>
          </cell>
        </row>
        <row r="298">
          <cell r="H298">
            <v>0</v>
          </cell>
          <cell r="I298">
            <v>0</v>
          </cell>
        </row>
        <row r="299">
          <cell r="C299" t="str">
            <v>赋分</v>
          </cell>
        </row>
        <row r="299">
          <cell r="H299">
            <v>0</v>
          </cell>
          <cell r="I299">
            <v>0</v>
          </cell>
        </row>
        <row r="300">
          <cell r="C300" t="str">
            <v>赋分</v>
          </cell>
        </row>
        <row r="300">
          <cell r="H300">
            <v>0</v>
          </cell>
          <cell r="I300">
            <v>0</v>
          </cell>
        </row>
        <row r="301">
          <cell r="C301" t="str">
            <v>赋分</v>
          </cell>
        </row>
        <row r="301">
          <cell r="H301">
            <v>0</v>
          </cell>
          <cell r="I301">
            <v>0</v>
          </cell>
        </row>
        <row r="302">
          <cell r="C302" t="str">
            <v>赋分</v>
          </cell>
        </row>
        <row r="302">
          <cell r="H302">
            <v>0</v>
          </cell>
          <cell r="I302">
            <v>0</v>
          </cell>
        </row>
        <row r="303">
          <cell r="C303" t="str">
            <v>赋分</v>
          </cell>
        </row>
        <row r="303">
          <cell r="H303">
            <v>0</v>
          </cell>
          <cell r="I303">
            <v>0</v>
          </cell>
        </row>
        <row r="304">
          <cell r="C304" t="str">
            <v>赋分</v>
          </cell>
        </row>
        <row r="304">
          <cell r="H304">
            <v>0</v>
          </cell>
          <cell r="I304">
            <v>0</v>
          </cell>
        </row>
        <row r="305">
          <cell r="C305" t="str">
            <v>赋分</v>
          </cell>
        </row>
        <row r="305">
          <cell r="H305">
            <v>0</v>
          </cell>
          <cell r="I305">
            <v>0</v>
          </cell>
        </row>
        <row r="306">
          <cell r="C306" t="str">
            <v>赋分</v>
          </cell>
        </row>
        <row r="306">
          <cell r="H306">
            <v>0</v>
          </cell>
          <cell r="I306">
            <v>0</v>
          </cell>
        </row>
        <row r="307">
          <cell r="C307" t="str">
            <v>赋分</v>
          </cell>
        </row>
        <row r="307">
          <cell r="H307">
            <v>0</v>
          </cell>
          <cell r="I307">
            <v>0</v>
          </cell>
        </row>
        <row r="308">
          <cell r="C308" t="str">
            <v>赋分</v>
          </cell>
        </row>
        <row r="308">
          <cell r="H308">
            <v>0</v>
          </cell>
          <cell r="I308">
            <v>0</v>
          </cell>
        </row>
        <row r="309">
          <cell r="C309" t="str">
            <v>赋分</v>
          </cell>
        </row>
        <row r="309">
          <cell r="H309">
            <v>0</v>
          </cell>
          <cell r="I309">
            <v>0</v>
          </cell>
        </row>
        <row r="310">
          <cell r="C310" t="str">
            <v>赋分</v>
          </cell>
        </row>
        <row r="310">
          <cell r="H310">
            <v>0</v>
          </cell>
          <cell r="I310">
            <v>0</v>
          </cell>
        </row>
        <row r="311">
          <cell r="C311" t="str">
            <v>赋分</v>
          </cell>
        </row>
        <row r="311">
          <cell r="H311">
            <v>0</v>
          </cell>
          <cell r="I311">
            <v>0</v>
          </cell>
        </row>
        <row r="312">
          <cell r="C312" t="str">
            <v>赋分</v>
          </cell>
        </row>
        <row r="312">
          <cell r="H312">
            <v>0</v>
          </cell>
          <cell r="I312">
            <v>0</v>
          </cell>
        </row>
        <row r="313">
          <cell r="C313" t="str">
            <v>赋分</v>
          </cell>
        </row>
        <row r="313">
          <cell r="H313">
            <v>0</v>
          </cell>
          <cell r="I313">
            <v>0</v>
          </cell>
        </row>
        <row r="314">
          <cell r="C314" t="str">
            <v>赋分</v>
          </cell>
        </row>
        <row r="314">
          <cell r="H314">
            <v>0</v>
          </cell>
          <cell r="I314">
            <v>0</v>
          </cell>
        </row>
        <row r="315">
          <cell r="C315" t="str">
            <v>赋分</v>
          </cell>
        </row>
        <row r="315">
          <cell r="H315">
            <v>0</v>
          </cell>
          <cell r="I315">
            <v>0</v>
          </cell>
        </row>
        <row r="316">
          <cell r="C316" t="str">
            <v>赋分</v>
          </cell>
        </row>
        <row r="316">
          <cell r="H316">
            <v>0</v>
          </cell>
          <cell r="I316">
            <v>0</v>
          </cell>
        </row>
        <row r="317">
          <cell r="C317" t="str">
            <v>赋分</v>
          </cell>
        </row>
        <row r="317">
          <cell r="H317">
            <v>0</v>
          </cell>
          <cell r="I317">
            <v>0</v>
          </cell>
        </row>
        <row r="318">
          <cell r="C318" t="str">
            <v>赋分</v>
          </cell>
        </row>
        <row r="318">
          <cell r="H318">
            <v>0</v>
          </cell>
          <cell r="I318">
            <v>0</v>
          </cell>
        </row>
        <row r="319">
          <cell r="C319" t="str">
            <v>赋分</v>
          </cell>
        </row>
        <row r="319">
          <cell r="H319">
            <v>0</v>
          </cell>
          <cell r="I319">
            <v>0</v>
          </cell>
        </row>
        <row r="320">
          <cell r="C320" t="str">
            <v>赋分</v>
          </cell>
        </row>
        <row r="320">
          <cell r="H320">
            <v>0</v>
          </cell>
          <cell r="I320">
            <v>0</v>
          </cell>
        </row>
        <row r="321">
          <cell r="C321" t="str">
            <v>赋分</v>
          </cell>
        </row>
        <row r="321">
          <cell r="H321">
            <v>0</v>
          </cell>
          <cell r="I321">
            <v>0</v>
          </cell>
        </row>
        <row r="322">
          <cell r="C322" t="str">
            <v>赋分</v>
          </cell>
        </row>
        <row r="322">
          <cell r="H322">
            <v>0</v>
          </cell>
          <cell r="I322">
            <v>0</v>
          </cell>
        </row>
        <row r="323">
          <cell r="C323" t="str">
            <v>赋分</v>
          </cell>
        </row>
        <row r="323">
          <cell r="H323">
            <v>0</v>
          </cell>
          <cell r="I323">
            <v>0</v>
          </cell>
        </row>
        <row r="324">
          <cell r="C324" t="str">
            <v>赋分</v>
          </cell>
        </row>
        <row r="324">
          <cell r="H324">
            <v>0</v>
          </cell>
          <cell r="I324">
            <v>0</v>
          </cell>
        </row>
        <row r="325">
          <cell r="C325" t="str">
            <v>赋分</v>
          </cell>
        </row>
        <row r="325">
          <cell r="H325">
            <v>0</v>
          </cell>
          <cell r="I325">
            <v>0</v>
          </cell>
        </row>
        <row r="326">
          <cell r="C326" t="str">
            <v>赋分</v>
          </cell>
        </row>
        <row r="326">
          <cell r="H326">
            <v>0</v>
          </cell>
          <cell r="I326">
            <v>0</v>
          </cell>
        </row>
        <row r="327">
          <cell r="C327" t="str">
            <v>赋分</v>
          </cell>
        </row>
        <row r="327">
          <cell r="H327">
            <v>0</v>
          </cell>
          <cell r="I327">
            <v>0</v>
          </cell>
        </row>
        <row r="328">
          <cell r="C328" t="str">
            <v>赋分</v>
          </cell>
        </row>
        <row r="328">
          <cell r="H328">
            <v>0</v>
          </cell>
          <cell r="I328">
            <v>0</v>
          </cell>
        </row>
        <row r="329">
          <cell r="C329" t="str">
            <v>赋分</v>
          </cell>
        </row>
        <row r="329">
          <cell r="H329">
            <v>0</v>
          </cell>
          <cell r="I329">
            <v>0</v>
          </cell>
        </row>
        <row r="330">
          <cell r="C330" t="str">
            <v>赋分</v>
          </cell>
        </row>
        <row r="330">
          <cell r="H330">
            <v>0</v>
          </cell>
          <cell r="I330">
            <v>0</v>
          </cell>
        </row>
        <row r="331">
          <cell r="C331" t="str">
            <v>赋分</v>
          </cell>
        </row>
        <row r="331">
          <cell r="H331">
            <v>0</v>
          </cell>
          <cell r="I331">
            <v>0</v>
          </cell>
        </row>
        <row r="332">
          <cell r="C332" t="str">
            <v>赋分</v>
          </cell>
        </row>
        <row r="332">
          <cell r="H332">
            <v>0</v>
          </cell>
          <cell r="I332">
            <v>0</v>
          </cell>
        </row>
        <row r="333">
          <cell r="C333" t="str">
            <v>赋分</v>
          </cell>
        </row>
        <row r="333">
          <cell r="H333">
            <v>0</v>
          </cell>
          <cell r="I333">
            <v>0</v>
          </cell>
        </row>
        <row r="334">
          <cell r="C334" t="str">
            <v>赋分</v>
          </cell>
        </row>
        <row r="334">
          <cell r="H334">
            <v>0</v>
          </cell>
          <cell r="I334">
            <v>0</v>
          </cell>
        </row>
        <row r="335">
          <cell r="C335" t="str">
            <v>赋分</v>
          </cell>
        </row>
        <row r="335">
          <cell r="H335">
            <v>0</v>
          </cell>
          <cell r="I335">
            <v>0</v>
          </cell>
        </row>
        <row r="336">
          <cell r="C336" t="str">
            <v>赋分</v>
          </cell>
        </row>
        <row r="336">
          <cell r="H336">
            <v>0</v>
          </cell>
          <cell r="I336">
            <v>0</v>
          </cell>
        </row>
        <row r="337">
          <cell r="C337" t="str">
            <v>赋分</v>
          </cell>
        </row>
        <row r="337">
          <cell r="H337">
            <v>0</v>
          </cell>
          <cell r="I337">
            <v>0</v>
          </cell>
        </row>
        <row r="338">
          <cell r="C338" t="str">
            <v>赋分</v>
          </cell>
        </row>
        <row r="338">
          <cell r="H338">
            <v>0</v>
          </cell>
          <cell r="I338">
            <v>0</v>
          </cell>
        </row>
        <row r="339">
          <cell r="C339" t="str">
            <v>赋分</v>
          </cell>
        </row>
        <row r="339">
          <cell r="H339">
            <v>0</v>
          </cell>
          <cell r="I339">
            <v>0</v>
          </cell>
        </row>
        <row r="340">
          <cell r="C340" t="str">
            <v>赋分</v>
          </cell>
        </row>
        <row r="340">
          <cell r="H340">
            <v>0</v>
          </cell>
          <cell r="I340">
            <v>0</v>
          </cell>
        </row>
        <row r="341">
          <cell r="C341" t="str">
            <v>赋分</v>
          </cell>
        </row>
        <row r="341">
          <cell r="H341">
            <v>0</v>
          </cell>
          <cell r="I341">
            <v>0</v>
          </cell>
        </row>
        <row r="342">
          <cell r="C342" t="str">
            <v>赋分</v>
          </cell>
        </row>
        <row r="342">
          <cell r="H342">
            <v>0</v>
          </cell>
          <cell r="I342">
            <v>0</v>
          </cell>
        </row>
        <row r="343">
          <cell r="C343" t="str">
            <v>赋分</v>
          </cell>
        </row>
        <row r="343">
          <cell r="H343">
            <v>0</v>
          </cell>
          <cell r="I343">
            <v>0</v>
          </cell>
        </row>
        <row r="344">
          <cell r="C344" t="str">
            <v>赋分</v>
          </cell>
        </row>
        <row r="344">
          <cell r="H344">
            <v>0</v>
          </cell>
          <cell r="I344">
            <v>0</v>
          </cell>
        </row>
        <row r="345">
          <cell r="C345" t="str">
            <v>赋分</v>
          </cell>
        </row>
        <row r="345">
          <cell r="H345">
            <v>0</v>
          </cell>
          <cell r="I345">
            <v>0</v>
          </cell>
        </row>
        <row r="346">
          <cell r="C346" t="str">
            <v>赋分</v>
          </cell>
        </row>
        <row r="346">
          <cell r="H346">
            <v>0</v>
          </cell>
          <cell r="I346">
            <v>0</v>
          </cell>
        </row>
        <row r="347">
          <cell r="C347" t="str">
            <v>赋分</v>
          </cell>
        </row>
        <row r="347">
          <cell r="H347">
            <v>0</v>
          </cell>
          <cell r="I347">
            <v>0</v>
          </cell>
        </row>
        <row r="348">
          <cell r="C348" t="str">
            <v>赋分</v>
          </cell>
        </row>
        <row r="348">
          <cell r="H348">
            <v>0</v>
          </cell>
          <cell r="I348">
            <v>0</v>
          </cell>
        </row>
        <row r="349">
          <cell r="C349" t="str">
            <v>赋分</v>
          </cell>
        </row>
        <row r="349">
          <cell r="H349">
            <v>0</v>
          </cell>
          <cell r="I349">
            <v>0</v>
          </cell>
        </row>
        <row r="350">
          <cell r="C350" t="str">
            <v>赋分</v>
          </cell>
        </row>
        <row r="350">
          <cell r="H350">
            <v>0</v>
          </cell>
          <cell r="I350">
            <v>0</v>
          </cell>
        </row>
        <row r="351">
          <cell r="C351" t="str">
            <v>赋分</v>
          </cell>
        </row>
        <row r="351">
          <cell r="H351">
            <v>0</v>
          </cell>
          <cell r="I351">
            <v>0</v>
          </cell>
        </row>
        <row r="352">
          <cell r="C352" t="str">
            <v>赋分</v>
          </cell>
        </row>
        <row r="352">
          <cell r="H352">
            <v>0</v>
          </cell>
          <cell r="I352">
            <v>0</v>
          </cell>
        </row>
        <row r="353">
          <cell r="C353" t="str">
            <v>赋分</v>
          </cell>
        </row>
        <row r="353">
          <cell r="H353">
            <v>0</v>
          </cell>
          <cell r="I353">
            <v>0</v>
          </cell>
        </row>
        <row r="354">
          <cell r="C354" t="str">
            <v>赋分</v>
          </cell>
        </row>
        <row r="354">
          <cell r="H354">
            <v>0</v>
          </cell>
          <cell r="I354">
            <v>0</v>
          </cell>
        </row>
        <row r="355">
          <cell r="C355" t="str">
            <v>赋分</v>
          </cell>
        </row>
        <row r="355">
          <cell r="H355">
            <v>0</v>
          </cell>
          <cell r="I355">
            <v>0</v>
          </cell>
        </row>
        <row r="356">
          <cell r="C356" t="str">
            <v>赋分</v>
          </cell>
        </row>
        <row r="356">
          <cell r="H356">
            <v>0</v>
          </cell>
          <cell r="I356">
            <v>0</v>
          </cell>
        </row>
        <row r="357">
          <cell r="C357" t="str">
            <v>赋分</v>
          </cell>
        </row>
        <row r="357">
          <cell r="H357">
            <v>0</v>
          </cell>
          <cell r="I357">
            <v>0</v>
          </cell>
        </row>
        <row r="358">
          <cell r="C358" t="str">
            <v>赋分</v>
          </cell>
        </row>
        <row r="358">
          <cell r="H358">
            <v>0</v>
          </cell>
          <cell r="I358">
            <v>0</v>
          </cell>
        </row>
        <row r="359">
          <cell r="C359" t="str">
            <v>赋分</v>
          </cell>
        </row>
        <row r="359">
          <cell r="H359">
            <v>0</v>
          </cell>
          <cell r="I359">
            <v>0</v>
          </cell>
        </row>
        <row r="360">
          <cell r="C360" t="str">
            <v>赋分</v>
          </cell>
        </row>
        <row r="360">
          <cell r="H360">
            <v>0</v>
          </cell>
          <cell r="I360">
            <v>0</v>
          </cell>
        </row>
        <row r="361">
          <cell r="C361" t="str">
            <v>赋分</v>
          </cell>
        </row>
        <row r="361">
          <cell r="H361">
            <v>0</v>
          </cell>
          <cell r="I361">
            <v>0</v>
          </cell>
        </row>
        <row r="362">
          <cell r="C362" t="str">
            <v>赋分</v>
          </cell>
        </row>
        <row r="362">
          <cell r="H362">
            <v>0</v>
          </cell>
          <cell r="I362">
            <v>0</v>
          </cell>
        </row>
        <row r="363">
          <cell r="C363" t="str">
            <v>赋分</v>
          </cell>
        </row>
        <row r="363">
          <cell r="H363">
            <v>0</v>
          </cell>
          <cell r="I363">
            <v>0</v>
          </cell>
        </row>
        <row r="364">
          <cell r="C364" t="str">
            <v>赋分</v>
          </cell>
        </row>
        <row r="364">
          <cell r="H364">
            <v>0</v>
          </cell>
          <cell r="I364">
            <v>0</v>
          </cell>
        </row>
        <row r="365">
          <cell r="C365" t="str">
            <v>赋分</v>
          </cell>
        </row>
        <row r="365">
          <cell r="H365">
            <v>0</v>
          </cell>
          <cell r="I365">
            <v>0</v>
          </cell>
        </row>
        <row r="366">
          <cell r="C366" t="str">
            <v>赋分</v>
          </cell>
        </row>
        <row r="366">
          <cell r="H366">
            <v>0</v>
          </cell>
          <cell r="I366">
            <v>0</v>
          </cell>
        </row>
        <row r="367">
          <cell r="C367" t="str">
            <v>赋分</v>
          </cell>
        </row>
        <row r="367">
          <cell r="H367">
            <v>0</v>
          </cell>
          <cell r="I367">
            <v>0</v>
          </cell>
        </row>
        <row r="368">
          <cell r="C368" t="str">
            <v>赋分</v>
          </cell>
        </row>
        <row r="368">
          <cell r="H368">
            <v>0</v>
          </cell>
          <cell r="I368">
            <v>0</v>
          </cell>
        </row>
        <row r="369">
          <cell r="C369" t="str">
            <v>赋分</v>
          </cell>
        </row>
        <row r="369">
          <cell r="H369">
            <v>0</v>
          </cell>
          <cell r="I369">
            <v>0</v>
          </cell>
        </row>
        <row r="370">
          <cell r="C370" t="str">
            <v>赋分</v>
          </cell>
        </row>
        <row r="370">
          <cell r="H370">
            <v>0</v>
          </cell>
          <cell r="I370">
            <v>0</v>
          </cell>
        </row>
        <row r="371">
          <cell r="C371" t="str">
            <v>赋分</v>
          </cell>
        </row>
        <row r="371">
          <cell r="H371">
            <v>0</v>
          </cell>
          <cell r="I371">
            <v>0</v>
          </cell>
        </row>
        <row r="372">
          <cell r="C372" t="str">
            <v>赋分</v>
          </cell>
        </row>
        <row r="372">
          <cell r="H372">
            <v>0</v>
          </cell>
          <cell r="I372">
            <v>0</v>
          </cell>
        </row>
        <row r="373">
          <cell r="C373" t="str">
            <v>赋分</v>
          </cell>
        </row>
        <row r="373">
          <cell r="H373">
            <v>0</v>
          </cell>
          <cell r="I373">
            <v>0</v>
          </cell>
        </row>
        <row r="374">
          <cell r="C374" t="str">
            <v>赋分</v>
          </cell>
        </row>
        <row r="374">
          <cell r="H374">
            <v>0</v>
          </cell>
          <cell r="I374">
            <v>0</v>
          </cell>
        </row>
        <row r="375">
          <cell r="C375" t="str">
            <v>赋分</v>
          </cell>
        </row>
        <row r="375">
          <cell r="H375">
            <v>0</v>
          </cell>
          <cell r="I375">
            <v>0</v>
          </cell>
        </row>
        <row r="376">
          <cell r="C376" t="str">
            <v>赋分</v>
          </cell>
        </row>
        <row r="376">
          <cell r="H376">
            <v>0</v>
          </cell>
          <cell r="I376">
            <v>0</v>
          </cell>
        </row>
        <row r="377">
          <cell r="C377" t="str">
            <v>赋分</v>
          </cell>
        </row>
        <row r="377">
          <cell r="H377">
            <v>0</v>
          </cell>
          <cell r="I377">
            <v>0</v>
          </cell>
        </row>
        <row r="378">
          <cell r="C378" t="str">
            <v>赋分</v>
          </cell>
        </row>
        <row r="378">
          <cell r="H378">
            <v>0</v>
          </cell>
          <cell r="I378">
            <v>0</v>
          </cell>
        </row>
        <row r="379">
          <cell r="C379" t="str">
            <v>赋分</v>
          </cell>
        </row>
        <row r="379">
          <cell r="H379">
            <v>0</v>
          </cell>
          <cell r="I379">
            <v>0</v>
          </cell>
        </row>
        <row r="380">
          <cell r="C380" t="str">
            <v>赋分</v>
          </cell>
        </row>
        <row r="380">
          <cell r="H380">
            <v>0</v>
          </cell>
          <cell r="I380">
            <v>0</v>
          </cell>
        </row>
        <row r="381">
          <cell r="C381" t="str">
            <v>赋分</v>
          </cell>
        </row>
        <row r="381">
          <cell r="H381">
            <v>0</v>
          </cell>
          <cell r="I381">
            <v>0</v>
          </cell>
        </row>
        <row r="382">
          <cell r="C382" t="str">
            <v>赋分</v>
          </cell>
        </row>
        <row r="382">
          <cell r="H382">
            <v>0</v>
          </cell>
          <cell r="I382">
            <v>0</v>
          </cell>
        </row>
        <row r="383">
          <cell r="C383" t="str">
            <v>赋分</v>
          </cell>
        </row>
        <row r="383">
          <cell r="H383">
            <v>0</v>
          </cell>
          <cell r="I383">
            <v>0</v>
          </cell>
        </row>
        <row r="384">
          <cell r="C384" t="str">
            <v>赋分</v>
          </cell>
        </row>
        <row r="384">
          <cell r="H384">
            <v>0</v>
          </cell>
          <cell r="I384">
            <v>0</v>
          </cell>
        </row>
        <row r="385">
          <cell r="C385" t="str">
            <v>赋分</v>
          </cell>
        </row>
        <row r="385">
          <cell r="H385">
            <v>0</v>
          </cell>
          <cell r="I385">
            <v>0</v>
          </cell>
        </row>
        <row r="386">
          <cell r="C386" t="str">
            <v>赋分</v>
          </cell>
        </row>
        <row r="386">
          <cell r="H386">
            <v>0</v>
          </cell>
          <cell r="I386">
            <v>0</v>
          </cell>
        </row>
        <row r="387">
          <cell r="C387" t="str">
            <v>赋分</v>
          </cell>
        </row>
        <row r="387">
          <cell r="H387">
            <v>0</v>
          </cell>
          <cell r="I387">
            <v>0</v>
          </cell>
        </row>
        <row r="388">
          <cell r="C388" t="str">
            <v>赋分</v>
          </cell>
        </row>
        <row r="388">
          <cell r="H388">
            <v>0</v>
          </cell>
          <cell r="I388">
            <v>0</v>
          </cell>
        </row>
        <row r="389">
          <cell r="C389" t="str">
            <v>赋分</v>
          </cell>
        </row>
        <row r="389">
          <cell r="H389">
            <v>0</v>
          </cell>
          <cell r="I389">
            <v>0</v>
          </cell>
        </row>
        <row r="390">
          <cell r="C390" t="str">
            <v>赋分</v>
          </cell>
        </row>
        <row r="390">
          <cell r="H390">
            <v>0</v>
          </cell>
          <cell r="I390">
            <v>0</v>
          </cell>
        </row>
        <row r="391">
          <cell r="C391" t="str">
            <v>赋分</v>
          </cell>
        </row>
        <row r="391">
          <cell r="H391">
            <v>0</v>
          </cell>
          <cell r="I391">
            <v>0</v>
          </cell>
        </row>
        <row r="392">
          <cell r="C392" t="str">
            <v>赋分</v>
          </cell>
        </row>
        <row r="392">
          <cell r="H392">
            <v>0</v>
          </cell>
          <cell r="I392">
            <v>0</v>
          </cell>
        </row>
        <row r="393">
          <cell r="C393" t="str">
            <v>赋分</v>
          </cell>
        </row>
        <row r="393">
          <cell r="H393">
            <v>0</v>
          </cell>
          <cell r="I393">
            <v>0</v>
          </cell>
        </row>
        <row r="394">
          <cell r="C394" t="str">
            <v>赋分</v>
          </cell>
        </row>
        <row r="394">
          <cell r="H394">
            <v>0</v>
          </cell>
          <cell r="I394">
            <v>0</v>
          </cell>
        </row>
        <row r="395">
          <cell r="C395" t="str">
            <v>赋分</v>
          </cell>
        </row>
        <row r="395">
          <cell r="H395">
            <v>0</v>
          </cell>
          <cell r="I395">
            <v>0</v>
          </cell>
        </row>
        <row r="396">
          <cell r="C396" t="str">
            <v>赋分</v>
          </cell>
        </row>
        <row r="396">
          <cell r="H396">
            <v>0</v>
          </cell>
          <cell r="I396">
            <v>0</v>
          </cell>
        </row>
        <row r="397">
          <cell r="C397" t="str">
            <v>赋分</v>
          </cell>
        </row>
        <row r="397">
          <cell r="H397">
            <v>0</v>
          </cell>
          <cell r="I397">
            <v>0</v>
          </cell>
        </row>
        <row r="398">
          <cell r="C398" t="str">
            <v>赋分</v>
          </cell>
        </row>
        <row r="398">
          <cell r="H398">
            <v>0</v>
          </cell>
          <cell r="I398">
            <v>0</v>
          </cell>
        </row>
        <row r="399">
          <cell r="C399" t="str">
            <v>赋分</v>
          </cell>
        </row>
        <row r="399">
          <cell r="H399">
            <v>0</v>
          </cell>
          <cell r="I399">
            <v>0</v>
          </cell>
        </row>
        <row r="400">
          <cell r="C400" t="str">
            <v>赋分</v>
          </cell>
        </row>
        <row r="400">
          <cell r="H400">
            <v>0</v>
          </cell>
          <cell r="I400">
            <v>0</v>
          </cell>
        </row>
        <row r="401">
          <cell r="C401" t="str">
            <v>赋分</v>
          </cell>
        </row>
        <row r="401">
          <cell r="H401">
            <v>0</v>
          </cell>
          <cell r="I401">
            <v>0</v>
          </cell>
        </row>
        <row r="402">
          <cell r="C402" t="str">
            <v>赋分</v>
          </cell>
        </row>
        <row r="402">
          <cell r="H402">
            <v>0</v>
          </cell>
          <cell r="I402">
            <v>0</v>
          </cell>
        </row>
        <row r="403">
          <cell r="C403" t="str">
            <v>赋分</v>
          </cell>
        </row>
        <row r="403">
          <cell r="H403">
            <v>0</v>
          </cell>
          <cell r="I403">
            <v>0</v>
          </cell>
        </row>
        <row r="404">
          <cell r="C404" t="str">
            <v>赋分</v>
          </cell>
        </row>
        <row r="404">
          <cell r="H404">
            <v>0</v>
          </cell>
          <cell r="I404">
            <v>0</v>
          </cell>
        </row>
        <row r="405">
          <cell r="C405" t="str">
            <v>赋分</v>
          </cell>
        </row>
        <row r="405">
          <cell r="H405">
            <v>0</v>
          </cell>
          <cell r="I405">
            <v>0</v>
          </cell>
        </row>
        <row r="406">
          <cell r="C406" t="str">
            <v>赋分</v>
          </cell>
        </row>
        <row r="406">
          <cell r="H406">
            <v>0</v>
          </cell>
          <cell r="I406">
            <v>0</v>
          </cell>
        </row>
        <row r="407">
          <cell r="C407" t="str">
            <v>赋分</v>
          </cell>
        </row>
        <row r="407">
          <cell r="H407">
            <v>0</v>
          </cell>
          <cell r="I407">
            <v>0</v>
          </cell>
        </row>
        <row r="408">
          <cell r="C408" t="str">
            <v>赋分</v>
          </cell>
        </row>
        <row r="408">
          <cell r="H408">
            <v>0</v>
          </cell>
          <cell r="I408">
            <v>0</v>
          </cell>
        </row>
        <row r="409">
          <cell r="C409" t="str">
            <v>赋分</v>
          </cell>
        </row>
        <row r="409">
          <cell r="H409">
            <v>0</v>
          </cell>
          <cell r="I409">
            <v>0</v>
          </cell>
        </row>
        <row r="410">
          <cell r="C410" t="str">
            <v>赋分</v>
          </cell>
        </row>
        <row r="410">
          <cell r="H410">
            <v>0</v>
          </cell>
          <cell r="I410">
            <v>0</v>
          </cell>
        </row>
        <row r="411">
          <cell r="C411" t="str">
            <v>赋分</v>
          </cell>
        </row>
        <row r="411">
          <cell r="H411">
            <v>0</v>
          </cell>
          <cell r="I411">
            <v>0</v>
          </cell>
        </row>
        <row r="412">
          <cell r="C412" t="str">
            <v>赋分</v>
          </cell>
        </row>
        <row r="412">
          <cell r="H412">
            <v>0</v>
          </cell>
          <cell r="I412">
            <v>0</v>
          </cell>
        </row>
        <row r="413">
          <cell r="C413" t="str">
            <v>赋分</v>
          </cell>
        </row>
        <row r="413">
          <cell r="H413">
            <v>0</v>
          </cell>
          <cell r="I413">
            <v>0</v>
          </cell>
        </row>
        <row r="414">
          <cell r="C414" t="str">
            <v>赋分</v>
          </cell>
        </row>
        <row r="414">
          <cell r="H414">
            <v>0</v>
          </cell>
          <cell r="I414">
            <v>0</v>
          </cell>
        </row>
        <row r="415">
          <cell r="C415" t="str">
            <v>赋分</v>
          </cell>
        </row>
        <row r="415">
          <cell r="H415">
            <v>0</v>
          </cell>
          <cell r="I415">
            <v>0</v>
          </cell>
        </row>
        <row r="416">
          <cell r="C416" t="str">
            <v>赋分</v>
          </cell>
        </row>
        <row r="416">
          <cell r="H416">
            <v>0</v>
          </cell>
          <cell r="I416">
            <v>0</v>
          </cell>
        </row>
        <row r="417">
          <cell r="C417" t="str">
            <v>赋分</v>
          </cell>
        </row>
        <row r="417">
          <cell r="H417">
            <v>0</v>
          </cell>
          <cell r="I417">
            <v>0</v>
          </cell>
        </row>
        <row r="418">
          <cell r="C418" t="str">
            <v>赋分</v>
          </cell>
        </row>
        <row r="418">
          <cell r="H418">
            <v>0</v>
          </cell>
          <cell r="I418">
            <v>0</v>
          </cell>
        </row>
        <row r="419">
          <cell r="C419" t="str">
            <v>赋分</v>
          </cell>
        </row>
        <row r="419">
          <cell r="H419">
            <v>0</v>
          </cell>
          <cell r="I419">
            <v>0</v>
          </cell>
        </row>
        <row r="420">
          <cell r="C420" t="str">
            <v>赋分</v>
          </cell>
        </row>
        <row r="420">
          <cell r="H420">
            <v>0</v>
          </cell>
          <cell r="I420">
            <v>0</v>
          </cell>
        </row>
        <row r="421">
          <cell r="C421" t="str">
            <v>赋分</v>
          </cell>
        </row>
        <row r="421">
          <cell r="H421">
            <v>0</v>
          </cell>
          <cell r="I421">
            <v>0</v>
          </cell>
        </row>
        <row r="422">
          <cell r="C422" t="str">
            <v>赋分</v>
          </cell>
        </row>
        <row r="422">
          <cell r="H422">
            <v>0</v>
          </cell>
          <cell r="I422">
            <v>0</v>
          </cell>
        </row>
        <row r="423">
          <cell r="C423" t="str">
            <v>赋分</v>
          </cell>
        </row>
        <row r="423">
          <cell r="H423">
            <v>0</v>
          </cell>
          <cell r="I423">
            <v>0</v>
          </cell>
        </row>
        <row r="424">
          <cell r="C424" t="str">
            <v>赋分</v>
          </cell>
        </row>
        <row r="424">
          <cell r="H424">
            <v>0</v>
          </cell>
          <cell r="I424">
            <v>0</v>
          </cell>
        </row>
        <row r="425">
          <cell r="C425" t="str">
            <v>赋分</v>
          </cell>
        </row>
        <row r="425">
          <cell r="H425">
            <v>0</v>
          </cell>
          <cell r="I425">
            <v>0</v>
          </cell>
        </row>
        <row r="426">
          <cell r="C426" t="str">
            <v>赋分</v>
          </cell>
        </row>
        <row r="426">
          <cell r="H426">
            <v>0</v>
          </cell>
          <cell r="I426">
            <v>0</v>
          </cell>
        </row>
        <row r="427">
          <cell r="C427" t="str">
            <v>赋分</v>
          </cell>
        </row>
        <row r="427">
          <cell r="H427">
            <v>0</v>
          </cell>
          <cell r="I427">
            <v>0</v>
          </cell>
        </row>
        <row r="428">
          <cell r="C428" t="str">
            <v>赋分</v>
          </cell>
        </row>
        <row r="428">
          <cell r="H428">
            <v>0</v>
          </cell>
          <cell r="I428">
            <v>0</v>
          </cell>
        </row>
        <row r="429">
          <cell r="C429" t="str">
            <v>赋分</v>
          </cell>
        </row>
        <row r="429">
          <cell r="H429">
            <v>0</v>
          </cell>
          <cell r="I429">
            <v>0</v>
          </cell>
        </row>
        <row r="430">
          <cell r="C430" t="str">
            <v>赋分</v>
          </cell>
        </row>
        <row r="430">
          <cell r="H430">
            <v>0</v>
          </cell>
          <cell r="I430">
            <v>0</v>
          </cell>
        </row>
        <row r="431">
          <cell r="C431" t="str">
            <v>赋分</v>
          </cell>
        </row>
        <row r="431">
          <cell r="H431">
            <v>0</v>
          </cell>
          <cell r="I431">
            <v>0</v>
          </cell>
        </row>
        <row r="432">
          <cell r="C432" t="str">
            <v>赋分</v>
          </cell>
        </row>
        <row r="432">
          <cell r="H432">
            <v>0</v>
          </cell>
          <cell r="I432">
            <v>0</v>
          </cell>
        </row>
        <row r="433">
          <cell r="C433" t="str">
            <v>赋分</v>
          </cell>
        </row>
        <row r="433">
          <cell r="H433">
            <v>0</v>
          </cell>
          <cell r="I433">
            <v>0</v>
          </cell>
        </row>
        <row r="434">
          <cell r="C434" t="str">
            <v>赋分</v>
          </cell>
        </row>
        <row r="434">
          <cell r="H434">
            <v>0</v>
          </cell>
          <cell r="I434">
            <v>0</v>
          </cell>
        </row>
        <row r="435">
          <cell r="C435" t="str">
            <v>赋分</v>
          </cell>
        </row>
        <row r="435">
          <cell r="H435">
            <v>0</v>
          </cell>
          <cell r="I435">
            <v>0</v>
          </cell>
        </row>
        <row r="436">
          <cell r="C436" t="str">
            <v>赋分</v>
          </cell>
        </row>
        <row r="436">
          <cell r="H436">
            <v>0</v>
          </cell>
          <cell r="I436">
            <v>0</v>
          </cell>
        </row>
        <row r="437">
          <cell r="C437" t="str">
            <v>赋分</v>
          </cell>
        </row>
        <row r="437">
          <cell r="H437">
            <v>0</v>
          </cell>
          <cell r="I437">
            <v>0</v>
          </cell>
        </row>
        <row r="438">
          <cell r="C438" t="str">
            <v>赋分</v>
          </cell>
        </row>
        <row r="438">
          <cell r="H438">
            <v>0</v>
          </cell>
          <cell r="I438">
            <v>0</v>
          </cell>
        </row>
        <row r="439">
          <cell r="C439" t="str">
            <v>赋分</v>
          </cell>
        </row>
        <row r="439">
          <cell r="H439">
            <v>0</v>
          </cell>
          <cell r="I439">
            <v>0</v>
          </cell>
        </row>
        <row r="440">
          <cell r="C440" t="str">
            <v>赋分</v>
          </cell>
        </row>
        <row r="440">
          <cell r="H440">
            <v>0</v>
          </cell>
          <cell r="I440">
            <v>0</v>
          </cell>
        </row>
        <row r="441">
          <cell r="C441" t="str">
            <v>赋分</v>
          </cell>
        </row>
        <row r="441">
          <cell r="H441">
            <v>0</v>
          </cell>
          <cell r="I441">
            <v>0</v>
          </cell>
        </row>
        <row r="442">
          <cell r="C442" t="str">
            <v>赋分</v>
          </cell>
        </row>
        <row r="442">
          <cell r="H442">
            <v>0</v>
          </cell>
          <cell r="I442">
            <v>0</v>
          </cell>
        </row>
        <row r="443">
          <cell r="C443" t="str">
            <v>赋分</v>
          </cell>
        </row>
        <row r="443">
          <cell r="H443">
            <v>0</v>
          </cell>
          <cell r="I443">
            <v>0</v>
          </cell>
        </row>
        <row r="444">
          <cell r="C444" t="str">
            <v>赋分</v>
          </cell>
        </row>
        <row r="444">
          <cell r="H444">
            <v>0</v>
          </cell>
          <cell r="I444">
            <v>0</v>
          </cell>
        </row>
        <row r="445">
          <cell r="C445" t="str">
            <v>赋分</v>
          </cell>
        </row>
        <row r="445">
          <cell r="H445">
            <v>0</v>
          </cell>
          <cell r="I445">
            <v>0</v>
          </cell>
        </row>
        <row r="446">
          <cell r="C446" t="str">
            <v>赋分</v>
          </cell>
        </row>
        <row r="446">
          <cell r="H446">
            <v>0</v>
          </cell>
          <cell r="I446">
            <v>0</v>
          </cell>
        </row>
        <row r="447">
          <cell r="C447" t="str">
            <v>赋分</v>
          </cell>
        </row>
        <row r="447">
          <cell r="H447">
            <v>0</v>
          </cell>
          <cell r="I447">
            <v>0</v>
          </cell>
        </row>
        <row r="448">
          <cell r="C448" t="str">
            <v>赋分</v>
          </cell>
        </row>
        <row r="448">
          <cell r="H448">
            <v>0</v>
          </cell>
          <cell r="I448">
            <v>0</v>
          </cell>
        </row>
        <row r="449">
          <cell r="C449" t="str">
            <v>赋分</v>
          </cell>
        </row>
        <row r="449">
          <cell r="H449">
            <v>0</v>
          </cell>
          <cell r="I449">
            <v>0</v>
          </cell>
        </row>
        <row r="450">
          <cell r="C450" t="str">
            <v>赋分</v>
          </cell>
        </row>
        <row r="450">
          <cell r="H450">
            <v>0</v>
          </cell>
          <cell r="I450">
            <v>0</v>
          </cell>
        </row>
        <row r="451">
          <cell r="C451" t="str">
            <v>赋分</v>
          </cell>
        </row>
        <row r="451">
          <cell r="H451">
            <v>0</v>
          </cell>
          <cell r="I451">
            <v>0</v>
          </cell>
        </row>
        <row r="452">
          <cell r="C452" t="str">
            <v>赋分</v>
          </cell>
        </row>
        <row r="452">
          <cell r="H452">
            <v>0</v>
          </cell>
          <cell r="I452">
            <v>0</v>
          </cell>
        </row>
        <row r="453">
          <cell r="C453" t="str">
            <v>赋分</v>
          </cell>
        </row>
        <row r="453">
          <cell r="H453">
            <v>0</v>
          </cell>
          <cell r="I453">
            <v>0</v>
          </cell>
        </row>
        <row r="454">
          <cell r="C454" t="str">
            <v>赋分</v>
          </cell>
        </row>
        <row r="454">
          <cell r="H454">
            <v>0</v>
          </cell>
          <cell r="I454">
            <v>0</v>
          </cell>
        </row>
        <row r="455">
          <cell r="C455" t="str">
            <v>赋分</v>
          </cell>
        </row>
        <row r="455">
          <cell r="H455">
            <v>0</v>
          </cell>
          <cell r="I455">
            <v>0</v>
          </cell>
        </row>
        <row r="456">
          <cell r="C456" t="str">
            <v>赋分</v>
          </cell>
        </row>
        <row r="456">
          <cell r="H456">
            <v>0</v>
          </cell>
          <cell r="I456">
            <v>0</v>
          </cell>
        </row>
        <row r="457">
          <cell r="C457" t="str">
            <v>赋分</v>
          </cell>
        </row>
        <row r="457">
          <cell r="H457">
            <v>0</v>
          </cell>
          <cell r="I457">
            <v>0</v>
          </cell>
        </row>
        <row r="458">
          <cell r="C458" t="str">
            <v>赋分</v>
          </cell>
        </row>
        <row r="458">
          <cell r="H458">
            <v>0</v>
          </cell>
          <cell r="I458">
            <v>0</v>
          </cell>
        </row>
        <row r="459">
          <cell r="C459" t="str">
            <v>赋分</v>
          </cell>
        </row>
        <row r="459">
          <cell r="H459">
            <v>0</v>
          </cell>
          <cell r="I459">
            <v>0</v>
          </cell>
        </row>
        <row r="460">
          <cell r="C460" t="str">
            <v>赋分</v>
          </cell>
        </row>
        <row r="460">
          <cell r="H460">
            <v>0</v>
          </cell>
          <cell r="I460">
            <v>0</v>
          </cell>
        </row>
        <row r="461">
          <cell r="C461" t="str">
            <v>赋分</v>
          </cell>
        </row>
        <row r="461">
          <cell r="H461">
            <v>0</v>
          </cell>
          <cell r="I461">
            <v>0</v>
          </cell>
        </row>
        <row r="462">
          <cell r="C462" t="str">
            <v>赋分</v>
          </cell>
        </row>
        <row r="462">
          <cell r="H462">
            <v>0</v>
          </cell>
          <cell r="I462">
            <v>0</v>
          </cell>
        </row>
        <row r="463">
          <cell r="C463" t="str">
            <v>赋分</v>
          </cell>
        </row>
        <row r="463">
          <cell r="H463">
            <v>0</v>
          </cell>
          <cell r="I463">
            <v>0</v>
          </cell>
        </row>
        <row r="464">
          <cell r="C464" t="str">
            <v>赋分</v>
          </cell>
        </row>
        <row r="464">
          <cell r="H464">
            <v>0</v>
          </cell>
          <cell r="I464">
            <v>0</v>
          </cell>
        </row>
        <row r="465">
          <cell r="C465" t="str">
            <v>赋分</v>
          </cell>
        </row>
        <row r="465">
          <cell r="H465">
            <v>0</v>
          </cell>
          <cell r="I465">
            <v>0</v>
          </cell>
        </row>
        <row r="466">
          <cell r="C466" t="str">
            <v>赋分</v>
          </cell>
        </row>
        <row r="466">
          <cell r="H466">
            <v>0</v>
          </cell>
          <cell r="I466">
            <v>0</v>
          </cell>
        </row>
        <row r="467">
          <cell r="C467" t="str">
            <v>赋分</v>
          </cell>
        </row>
        <row r="467">
          <cell r="H467">
            <v>0</v>
          </cell>
          <cell r="I467">
            <v>0</v>
          </cell>
        </row>
        <row r="468">
          <cell r="C468" t="str">
            <v>赋分</v>
          </cell>
        </row>
        <row r="468">
          <cell r="H468">
            <v>0</v>
          </cell>
          <cell r="I468">
            <v>0</v>
          </cell>
        </row>
        <row r="469">
          <cell r="C469" t="str">
            <v>赋分</v>
          </cell>
        </row>
        <row r="469">
          <cell r="H469">
            <v>0</v>
          </cell>
          <cell r="I469">
            <v>0</v>
          </cell>
        </row>
        <row r="470">
          <cell r="C470" t="str">
            <v>赋分</v>
          </cell>
        </row>
        <row r="470">
          <cell r="H470">
            <v>0</v>
          </cell>
          <cell r="I470">
            <v>0</v>
          </cell>
        </row>
        <row r="471">
          <cell r="C471" t="str">
            <v>赋分</v>
          </cell>
        </row>
        <row r="471">
          <cell r="H471">
            <v>0</v>
          </cell>
          <cell r="I471">
            <v>0</v>
          </cell>
        </row>
        <row r="472">
          <cell r="C472" t="str">
            <v>赋分</v>
          </cell>
        </row>
        <row r="472">
          <cell r="H472">
            <v>0</v>
          </cell>
          <cell r="I472">
            <v>0</v>
          </cell>
        </row>
        <row r="473">
          <cell r="C473" t="str">
            <v>赋分</v>
          </cell>
        </row>
        <row r="473">
          <cell r="H473">
            <v>0</v>
          </cell>
          <cell r="I473">
            <v>0</v>
          </cell>
        </row>
        <row r="474">
          <cell r="C474" t="str">
            <v>赋分</v>
          </cell>
        </row>
        <row r="474">
          <cell r="H474">
            <v>0</v>
          </cell>
          <cell r="I474">
            <v>0</v>
          </cell>
        </row>
        <row r="475">
          <cell r="C475" t="str">
            <v>赋分</v>
          </cell>
        </row>
        <row r="475">
          <cell r="H475">
            <v>0</v>
          </cell>
          <cell r="I475">
            <v>0</v>
          </cell>
        </row>
        <row r="476">
          <cell r="C476" t="str">
            <v>赋分</v>
          </cell>
        </row>
        <row r="476">
          <cell r="H476">
            <v>0</v>
          </cell>
          <cell r="I476">
            <v>0</v>
          </cell>
        </row>
        <row r="477">
          <cell r="C477" t="str">
            <v>赋分</v>
          </cell>
        </row>
        <row r="477">
          <cell r="H477">
            <v>0</v>
          </cell>
          <cell r="I477">
            <v>0</v>
          </cell>
        </row>
        <row r="478">
          <cell r="C478" t="str">
            <v>赋分</v>
          </cell>
        </row>
        <row r="478">
          <cell r="H478">
            <v>0</v>
          </cell>
          <cell r="I478">
            <v>0</v>
          </cell>
        </row>
        <row r="479">
          <cell r="C479" t="str">
            <v>赋分</v>
          </cell>
        </row>
        <row r="479">
          <cell r="H479">
            <v>0</v>
          </cell>
          <cell r="I479">
            <v>0</v>
          </cell>
        </row>
        <row r="480">
          <cell r="C480" t="str">
            <v>赋分</v>
          </cell>
        </row>
        <row r="480">
          <cell r="H480">
            <v>0</v>
          </cell>
          <cell r="I480">
            <v>0</v>
          </cell>
        </row>
        <row r="481">
          <cell r="C481" t="str">
            <v>赋分</v>
          </cell>
        </row>
        <row r="481">
          <cell r="H481">
            <v>0</v>
          </cell>
          <cell r="I481">
            <v>0</v>
          </cell>
        </row>
        <row r="482">
          <cell r="C482" t="str">
            <v>赋分</v>
          </cell>
        </row>
        <row r="482">
          <cell r="H482">
            <v>0</v>
          </cell>
          <cell r="I482">
            <v>0</v>
          </cell>
        </row>
        <row r="483">
          <cell r="C483" t="str">
            <v>赋分</v>
          </cell>
        </row>
        <row r="483">
          <cell r="H483">
            <v>0</v>
          </cell>
          <cell r="I483">
            <v>0</v>
          </cell>
        </row>
        <row r="484">
          <cell r="C484" t="str">
            <v>赋分</v>
          </cell>
        </row>
        <row r="484">
          <cell r="H484">
            <v>0</v>
          </cell>
          <cell r="I484">
            <v>0</v>
          </cell>
        </row>
        <row r="485">
          <cell r="C485" t="str">
            <v>赋分</v>
          </cell>
        </row>
        <row r="485">
          <cell r="H485">
            <v>0</v>
          </cell>
          <cell r="I485">
            <v>0</v>
          </cell>
        </row>
        <row r="486">
          <cell r="C486" t="str">
            <v>赋分</v>
          </cell>
        </row>
        <row r="486">
          <cell r="H486">
            <v>0</v>
          </cell>
          <cell r="I486">
            <v>0</v>
          </cell>
        </row>
        <row r="487">
          <cell r="C487" t="str">
            <v>赋分</v>
          </cell>
        </row>
        <row r="487">
          <cell r="H487">
            <v>0</v>
          </cell>
          <cell r="I487">
            <v>0</v>
          </cell>
        </row>
        <row r="488">
          <cell r="C488" t="str">
            <v>赋分</v>
          </cell>
        </row>
        <row r="488">
          <cell r="H488">
            <v>0</v>
          </cell>
          <cell r="I488">
            <v>0</v>
          </cell>
        </row>
        <row r="489">
          <cell r="C489" t="str">
            <v>赋分</v>
          </cell>
        </row>
        <row r="489">
          <cell r="H489">
            <v>0</v>
          </cell>
          <cell r="I489">
            <v>0</v>
          </cell>
        </row>
        <row r="490">
          <cell r="C490" t="str">
            <v>赋分</v>
          </cell>
        </row>
        <row r="490">
          <cell r="H490">
            <v>0</v>
          </cell>
          <cell r="I490">
            <v>0</v>
          </cell>
        </row>
        <row r="491">
          <cell r="C491" t="str">
            <v>赋分</v>
          </cell>
        </row>
        <row r="491">
          <cell r="H491">
            <v>0</v>
          </cell>
          <cell r="I491">
            <v>0</v>
          </cell>
        </row>
        <row r="492">
          <cell r="C492" t="str">
            <v>赋分</v>
          </cell>
        </row>
        <row r="492">
          <cell r="H492">
            <v>0</v>
          </cell>
          <cell r="I492">
            <v>0</v>
          </cell>
        </row>
        <row r="493">
          <cell r="C493" t="str">
            <v>赋分</v>
          </cell>
        </row>
        <row r="493">
          <cell r="H493">
            <v>0</v>
          </cell>
          <cell r="I493">
            <v>0</v>
          </cell>
        </row>
        <row r="494">
          <cell r="C494" t="str">
            <v>赋分</v>
          </cell>
        </row>
        <row r="494">
          <cell r="H494">
            <v>0</v>
          </cell>
          <cell r="I494">
            <v>0</v>
          </cell>
        </row>
        <row r="495">
          <cell r="C495" t="str">
            <v>赋分</v>
          </cell>
        </row>
        <row r="495">
          <cell r="H495">
            <v>0</v>
          </cell>
          <cell r="I495">
            <v>0</v>
          </cell>
        </row>
        <row r="496">
          <cell r="C496" t="str">
            <v>赋分</v>
          </cell>
        </row>
        <row r="496">
          <cell r="H496">
            <v>0</v>
          </cell>
          <cell r="I496">
            <v>0</v>
          </cell>
        </row>
        <row r="497">
          <cell r="C497" t="str">
            <v>赋分</v>
          </cell>
        </row>
        <row r="497">
          <cell r="H497">
            <v>0</v>
          </cell>
          <cell r="I497">
            <v>0</v>
          </cell>
        </row>
        <row r="498">
          <cell r="C498" t="str">
            <v>赋分</v>
          </cell>
        </row>
        <row r="498">
          <cell r="H498">
            <v>0</v>
          </cell>
          <cell r="I498">
            <v>0</v>
          </cell>
        </row>
        <row r="499">
          <cell r="C499" t="str">
            <v>赋分</v>
          </cell>
        </row>
        <row r="499">
          <cell r="H499">
            <v>0</v>
          </cell>
          <cell r="I499">
            <v>0</v>
          </cell>
        </row>
        <row r="500">
          <cell r="C500" t="str">
            <v>赋分</v>
          </cell>
        </row>
        <row r="500">
          <cell r="H500">
            <v>0</v>
          </cell>
          <cell r="I500">
            <v>0</v>
          </cell>
        </row>
        <row r="501">
          <cell r="C501" t="str">
            <v>赋分</v>
          </cell>
        </row>
        <row r="501">
          <cell r="H501">
            <v>0</v>
          </cell>
          <cell r="I501">
            <v>0</v>
          </cell>
        </row>
        <row r="502">
          <cell r="C502" t="str">
            <v>赋分</v>
          </cell>
        </row>
        <row r="502">
          <cell r="H502">
            <v>0</v>
          </cell>
          <cell r="I502">
            <v>0</v>
          </cell>
        </row>
        <row r="503">
          <cell r="C503" t="str">
            <v>赋分</v>
          </cell>
        </row>
        <row r="503">
          <cell r="H503">
            <v>0</v>
          </cell>
          <cell r="I503">
            <v>0</v>
          </cell>
        </row>
        <row r="504">
          <cell r="C504" t="str">
            <v>赋分</v>
          </cell>
        </row>
        <row r="504">
          <cell r="H504">
            <v>0</v>
          </cell>
          <cell r="I504">
            <v>0</v>
          </cell>
        </row>
        <row r="505">
          <cell r="C505" t="str">
            <v>赋分</v>
          </cell>
        </row>
        <row r="505">
          <cell r="H505">
            <v>0</v>
          </cell>
          <cell r="I505">
            <v>0</v>
          </cell>
        </row>
        <row r="506">
          <cell r="C506" t="str">
            <v>赋分</v>
          </cell>
        </row>
        <row r="506">
          <cell r="H506">
            <v>0</v>
          </cell>
          <cell r="I506">
            <v>0</v>
          </cell>
        </row>
        <row r="507">
          <cell r="C507" t="str">
            <v>赋分</v>
          </cell>
        </row>
        <row r="507">
          <cell r="H507">
            <v>0</v>
          </cell>
          <cell r="I507">
            <v>0</v>
          </cell>
        </row>
        <row r="508">
          <cell r="C508" t="str">
            <v>赋分</v>
          </cell>
        </row>
        <row r="508">
          <cell r="H508">
            <v>0</v>
          </cell>
          <cell r="I508">
            <v>0</v>
          </cell>
        </row>
        <row r="509">
          <cell r="C509" t="str">
            <v>赋分</v>
          </cell>
        </row>
        <row r="509">
          <cell r="H509">
            <v>0</v>
          </cell>
          <cell r="I509">
            <v>0</v>
          </cell>
        </row>
        <row r="510">
          <cell r="C510" t="str">
            <v>赋分</v>
          </cell>
        </row>
        <row r="510">
          <cell r="H510">
            <v>0</v>
          </cell>
          <cell r="I510">
            <v>0</v>
          </cell>
        </row>
        <row r="511">
          <cell r="C511" t="str">
            <v>赋分</v>
          </cell>
        </row>
        <row r="511">
          <cell r="H511">
            <v>0</v>
          </cell>
          <cell r="I511">
            <v>0</v>
          </cell>
        </row>
        <row r="512">
          <cell r="C512" t="str">
            <v>赋分</v>
          </cell>
        </row>
        <row r="512">
          <cell r="H512">
            <v>0</v>
          </cell>
          <cell r="I512">
            <v>0</v>
          </cell>
        </row>
        <row r="513">
          <cell r="C513" t="str">
            <v>赋分</v>
          </cell>
        </row>
        <row r="513">
          <cell r="H513">
            <v>0</v>
          </cell>
          <cell r="I513">
            <v>0</v>
          </cell>
        </row>
        <row r="514">
          <cell r="C514" t="str">
            <v>赋分</v>
          </cell>
        </row>
        <row r="514">
          <cell r="H514">
            <v>0</v>
          </cell>
          <cell r="I514">
            <v>0</v>
          </cell>
        </row>
        <row r="515">
          <cell r="C515" t="str">
            <v>赋分</v>
          </cell>
        </row>
        <row r="515">
          <cell r="H515">
            <v>0</v>
          </cell>
          <cell r="I515">
            <v>0</v>
          </cell>
        </row>
        <row r="516">
          <cell r="C516" t="str">
            <v>赋分</v>
          </cell>
        </row>
        <row r="516">
          <cell r="H516">
            <v>0</v>
          </cell>
          <cell r="I516">
            <v>0</v>
          </cell>
        </row>
        <row r="517">
          <cell r="C517" t="str">
            <v>赋分</v>
          </cell>
        </row>
        <row r="517">
          <cell r="H517">
            <v>0</v>
          </cell>
          <cell r="I517">
            <v>0</v>
          </cell>
        </row>
        <row r="518">
          <cell r="C518" t="str">
            <v>赋分</v>
          </cell>
        </row>
        <row r="518">
          <cell r="H518">
            <v>0</v>
          </cell>
          <cell r="I518">
            <v>0</v>
          </cell>
        </row>
        <row r="519">
          <cell r="C519" t="str">
            <v>赋分</v>
          </cell>
        </row>
        <row r="519">
          <cell r="H519">
            <v>0</v>
          </cell>
          <cell r="I519">
            <v>0</v>
          </cell>
        </row>
        <row r="520">
          <cell r="C520" t="str">
            <v>赋分</v>
          </cell>
        </row>
        <row r="520">
          <cell r="H520">
            <v>0</v>
          </cell>
          <cell r="I520">
            <v>0</v>
          </cell>
        </row>
        <row r="521">
          <cell r="C521" t="str">
            <v>赋分</v>
          </cell>
        </row>
        <row r="521">
          <cell r="H521">
            <v>0</v>
          </cell>
          <cell r="I521">
            <v>0</v>
          </cell>
        </row>
        <row r="522">
          <cell r="C522" t="str">
            <v>赋分</v>
          </cell>
        </row>
        <row r="522">
          <cell r="H522">
            <v>0</v>
          </cell>
          <cell r="I522">
            <v>0</v>
          </cell>
        </row>
        <row r="523">
          <cell r="C523" t="str">
            <v>赋分</v>
          </cell>
        </row>
        <row r="523">
          <cell r="H523">
            <v>0</v>
          </cell>
          <cell r="I523">
            <v>0</v>
          </cell>
        </row>
        <row r="524">
          <cell r="C524" t="str">
            <v>赋分</v>
          </cell>
        </row>
        <row r="524">
          <cell r="H524">
            <v>0</v>
          </cell>
          <cell r="I524">
            <v>0</v>
          </cell>
        </row>
        <row r="525">
          <cell r="C525" t="str">
            <v>赋分</v>
          </cell>
        </row>
        <row r="525">
          <cell r="H525">
            <v>0</v>
          </cell>
          <cell r="I525">
            <v>0</v>
          </cell>
        </row>
        <row r="526">
          <cell r="C526" t="str">
            <v>赋分</v>
          </cell>
        </row>
        <row r="526">
          <cell r="H526">
            <v>0</v>
          </cell>
          <cell r="I526">
            <v>0</v>
          </cell>
        </row>
        <row r="527">
          <cell r="C527" t="str">
            <v>赋分</v>
          </cell>
        </row>
        <row r="527">
          <cell r="H527">
            <v>0</v>
          </cell>
          <cell r="I527">
            <v>0</v>
          </cell>
        </row>
        <row r="528">
          <cell r="C528" t="str">
            <v>赋分</v>
          </cell>
        </row>
        <row r="528">
          <cell r="H528">
            <v>0</v>
          </cell>
          <cell r="I528">
            <v>0</v>
          </cell>
        </row>
        <row r="529">
          <cell r="C529" t="str">
            <v>赋分</v>
          </cell>
        </row>
        <row r="529">
          <cell r="H529">
            <v>0</v>
          </cell>
          <cell r="I529">
            <v>0</v>
          </cell>
        </row>
        <row r="530">
          <cell r="C530" t="str">
            <v>赋分</v>
          </cell>
        </row>
        <row r="530">
          <cell r="H530">
            <v>0</v>
          </cell>
          <cell r="I530">
            <v>0</v>
          </cell>
        </row>
        <row r="531">
          <cell r="C531" t="str">
            <v>赋分</v>
          </cell>
        </row>
        <row r="531">
          <cell r="H531">
            <v>0</v>
          </cell>
          <cell r="I531">
            <v>0</v>
          </cell>
        </row>
        <row r="532">
          <cell r="C532" t="str">
            <v>赋分</v>
          </cell>
        </row>
        <row r="532">
          <cell r="H532">
            <v>0</v>
          </cell>
          <cell r="I532">
            <v>0</v>
          </cell>
        </row>
        <row r="533">
          <cell r="C533" t="str">
            <v>赋分</v>
          </cell>
        </row>
        <row r="533">
          <cell r="H533">
            <v>0</v>
          </cell>
          <cell r="I533">
            <v>0</v>
          </cell>
        </row>
        <row r="534">
          <cell r="C534" t="str">
            <v>赋分</v>
          </cell>
        </row>
        <row r="534">
          <cell r="H534">
            <v>0</v>
          </cell>
          <cell r="I534">
            <v>0</v>
          </cell>
        </row>
        <row r="535">
          <cell r="C535" t="str">
            <v>赋分</v>
          </cell>
        </row>
        <row r="535">
          <cell r="H535">
            <v>0</v>
          </cell>
          <cell r="I535">
            <v>0</v>
          </cell>
        </row>
        <row r="536">
          <cell r="C536" t="str">
            <v>赋分</v>
          </cell>
        </row>
        <row r="536">
          <cell r="H536">
            <v>0</v>
          </cell>
          <cell r="I536">
            <v>0</v>
          </cell>
        </row>
        <row r="537">
          <cell r="C537" t="str">
            <v>赋分</v>
          </cell>
        </row>
        <row r="537">
          <cell r="H537">
            <v>0</v>
          </cell>
          <cell r="I537">
            <v>0</v>
          </cell>
        </row>
        <row r="538">
          <cell r="C538" t="str">
            <v>赋分</v>
          </cell>
        </row>
        <row r="538">
          <cell r="H538">
            <v>0</v>
          </cell>
          <cell r="I538">
            <v>0</v>
          </cell>
        </row>
        <row r="539">
          <cell r="C539" t="str">
            <v>赋分</v>
          </cell>
        </row>
        <row r="539">
          <cell r="H539">
            <v>0</v>
          </cell>
          <cell r="I539">
            <v>0</v>
          </cell>
        </row>
        <row r="540">
          <cell r="C540" t="str">
            <v>赋分</v>
          </cell>
        </row>
        <row r="540">
          <cell r="H540">
            <v>0</v>
          </cell>
          <cell r="I540">
            <v>0</v>
          </cell>
        </row>
        <row r="541">
          <cell r="C541" t="str">
            <v>赋分</v>
          </cell>
        </row>
        <row r="541">
          <cell r="H541">
            <v>0</v>
          </cell>
          <cell r="I541">
            <v>0</v>
          </cell>
        </row>
        <row r="542">
          <cell r="C542" t="str">
            <v>赋分</v>
          </cell>
        </row>
        <row r="542">
          <cell r="H542">
            <v>0</v>
          </cell>
          <cell r="I542">
            <v>0</v>
          </cell>
        </row>
        <row r="543">
          <cell r="C543" t="str">
            <v>赋分</v>
          </cell>
        </row>
        <row r="543">
          <cell r="H543">
            <v>0</v>
          </cell>
          <cell r="I543">
            <v>0</v>
          </cell>
        </row>
        <row r="544">
          <cell r="C544" t="str">
            <v>赋分</v>
          </cell>
        </row>
        <row r="544">
          <cell r="H544">
            <v>0</v>
          </cell>
          <cell r="I544">
            <v>0</v>
          </cell>
        </row>
        <row r="545">
          <cell r="C545" t="str">
            <v>赋分</v>
          </cell>
        </row>
        <row r="545">
          <cell r="H545">
            <v>0</v>
          </cell>
          <cell r="I545">
            <v>0</v>
          </cell>
        </row>
        <row r="546">
          <cell r="C546" t="str">
            <v>赋分</v>
          </cell>
        </row>
        <row r="546">
          <cell r="H546">
            <v>0</v>
          </cell>
          <cell r="I546">
            <v>0</v>
          </cell>
        </row>
        <row r="547">
          <cell r="C547" t="str">
            <v>赋分</v>
          </cell>
        </row>
        <row r="547">
          <cell r="H547">
            <v>0</v>
          </cell>
          <cell r="I547">
            <v>0</v>
          </cell>
        </row>
        <row r="548">
          <cell r="C548" t="str">
            <v>赋分</v>
          </cell>
        </row>
        <row r="548">
          <cell r="H548">
            <v>0</v>
          </cell>
          <cell r="I548">
            <v>0</v>
          </cell>
        </row>
        <row r="549">
          <cell r="C549" t="str">
            <v>赋分</v>
          </cell>
        </row>
        <row r="549">
          <cell r="H549">
            <v>0</v>
          </cell>
          <cell r="I549">
            <v>0</v>
          </cell>
        </row>
        <row r="550">
          <cell r="C550" t="str">
            <v>赋分</v>
          </cell>
        </row>
        <row r="550">
          <cell r="H550">
            <v>0</v>
          </cell>
          <cell r="I550">
            <v>0</v>
          </cell>
        </row>
        <row r="551">
          <cell r="C551" t="str">
            <v>赋分</v>
          </cell>
        </row>
        <row r="551">
          <cell r="H551">
            <v>0</v>
          </cell>
          <cell r="I551">
            <v>0</v>
          </cell>
        </row>
        <row r="552">
          <cell r="C552" t="str">
            <v>赋分</v>
          </cell>
        </row>
        <row r="552">
          <cell r="H552">
            <v>0</v>
          </cell>
          <cell r="I552">
            <v>0</v>
          </cell>
        </row>
        <row r="553">
          <cell r="C553" t="str">
            <v>赋分</v>
          </cell>
        </row>
        <row r="553">
          <cell r="H553">
            <v>0</v>
          </cell>
          <cell r="I553">
            <v>0</v>
          </cell>
        </row>
        <row r="554">
          <cell r="C554" t="str">
            <v>赋分</v>
          </cell>
        </row>
        <row r="554">
          <cell r="H554">
            <v>0</v>
          </cell>
          <cell r="I554">
            <v>0</v>
          </cell>
        </row>
        <row r="555">
          <cell r="C555" t="str">
            <v>赋分</v>
          </cell>
        </row>
        <row r="555">
          <cell r="H555">
            <v>0</v>
          </cell>
          <cell r="I555">
            <v>0</v>
          </cell>
        </row>
        <row r="556">
          <cell r="C556" t="str">
            <v>赋分</v>
          </cell>
        </row>
        <row r="556">
          <cell r="H556">
            <v>0</v>
          </cell>
          <cell r="I556">
            <v>0</v>
          </cell>
        </row>
        <row r="557">
          <cell r="C557" t="str">
            <v>赋分</v>
          </cell>
        </row>
        <row r="557">
          <cell r="H557">
            <v>0</v>
          </cell>
          <cell r="I557">
            <v>0</v>
          </cell>
        </row>
        <row r="558">
          <cell r="C558" t="str">
            <v>赋分</v>
          </cell>
        </row>
        <row r="558">
          <cell r="H558">
            <v>0</v>
          </cell>
          <cell r="I558">
            <v>0</v>
          </cell>
        </row>
        <row r="559">
          <cell r="C559" t="str">
            <v>赋分</v>
          </cell>
        </row>
        <row r="559">
          <cell r="H559">
            <v>0</v>
          </cell>
          <cell r="I559">
            <v>0</v>
          </cell>
        </row>
        <row r="560">
          <cell r="C560" t="str">
            <v>赋分</v>
          </cell>
        </row>
        <row r="560">
          <cell r="H560">
            <v>0</v>
          </cell>
          <cell r="I560">
            <v>0</v>
          </cell>
        </row>
        <row r="561">
          <cell r="C561" t="str">
            <v>赋分</v>
          </cell>
        </row>
        <row r="561">
          <cell r="H561">
            <v>0</v>
          </cell>
          <cell r="I561">
            <v>0</v>
          </cell>
        </row>
        <row r="562">
          <cell r="C562" t="str">
            <v>赋分</v>
          </cell>
        </row>
        <row r="562">
          <cell r="H562">
            <v>0</v>
          </cell>
          <cell r="I562">
            <v>0</v>
          </cell>
        </row>
        <row r="563">
          <cell r="C563" t="str">
            <v>赋分</v>
          </cell>
        </row>
        <row r="563">
          <cell r="H563">
            <v>0</v>
          </cell>
          <cell r="I563">
            <v>0</v>
          </cell>
        </row>
        <row r="564">
          <cell r="C564" t="str">
            <v>赋分</v>
          </cell>
        </row>
        <row r="564">
          <cell r="H564">
            <v>0</v>
          </cell>
          <cell r="I564">
            <v>0</v>
          </cell>
        </row>
        <row r="565">
          <cell r="C565" t="str">
            <v>赋分</v>
          </cell>
        </row>
        <row r="565">
          <cell r="H565">
            <v>0</v>
          </cell>
          <cell r="I565">
            <v>0</v>
          </cell>
        </row>
        <row r="566">
          <cell r="C566" t="str">
            <v>赋分</v>
          </cell>
        </row>
        <row r="566">
          <cell r="H566">
            <v>0</v>
          </cell>
          <cell r="I566">
            <v>0</v>
          </cell>
        </row>
        <row r="567">
          <cell r="C567" t="str">
            <v>赋分</v>
          </cell>
        </row>
        <row r="567">
          <cell r="H567">
            <v>0</v>
          </cell>
          <cell r="I567">
            <v>0</v>
          </cell>
        </row>
        <row r="568">
          <cell r="C568" t="str">
            <v>赋分</v>
          </cell>
        </row>
        <row r="568">
          <cell r="H568">
            <v>0</v>
          </cell>
          <cell r="I568">
            <v>0</v>
          </cell>
        </row>
        <row r="569">
          <cell r="C569" t="str">
            <v>赋分</v>
          </cell>
        </row>
        <row r="569">
          <cell r="H569">
            <v>0</v>
          </cell>
          <cell r="I569">
            <v>0</v>
          </cell>
        </row>
        <row r="570">
          <cell r="C570" t="str">
            <v>赋分</v>
          </cell>
        </row>
        <row r="570">
          <cell r="H570">
            <v>0</v>
          </cell>
          <cell r="I570">
            <v>0</v>
          </cell>
        </row>
        <row r="571">
          <cell r="C571" t="str">
            <v>赋分</v>
          </cell>
        </row>
        <row r="571">
          <cell r="H571">
            <v>0</v>
          </cell>
          <cell r="I571">
            <v>0</v>
          </cell>
        </row>
        <row r="572">
          <cell r="C572" t="str">
            <v>赋分</v>
          </cell>
        </row>
        <row r="572">
          <cell r="H572">
            <v>0</v>
          </cell>
          <cell r="I572">
            <v>0</v>
          </cell>
        </row>
        <row r="573">
          <cell r="C573" t="str">
            <v>赋分</v>
          </cell>
        </row>
        <row r="573">
          <cell r="H573">
            <v>0</v>
          </cell>
          <cell r="I573">
            <v>0</v>
          </cell>
        </row>
        <row r="574">
          <cell r="C574" t="str">
            <v>赋分</v>
          </cell>
        </row>
        <row r="574">
          <cell r="H574">
            <v>0</v>
          </cell>
          <cell r="I574">
            <v>0</v>
          </cell>
        </row>
        <row r="575">
          <cell r="C575" t="str">
            <v>赋分</v>
          </cell>
        </row>
        <row r="575">
          <cell r="H575">
            <v>0</v>
          </cell>
          <cell r="I575">
            <v>0</v>
          </cell>
        </row>
        <row r="576">
          <cell r="C576" t="str">
            <v>赋分</v>
          </cell>
        </row>
        <row r="576">
          <cell r="H576">
            <v>0</v>
          </cell>
          <cell r="I576">
            <v>0</v>
          </cell>
        </row>
        <row r="577">
          <cell r="C577" t="str">
            <v>赋分</v>
          </cell>
        </row>
        <row r="577">
          <cell r="H577">
            <v>0</v>
          </cell>
          <cell r="I577">
            <v>0</v>
          </cell>
        </row>
        <row r="578">
          <cell r="C578" t="str">
            <v>赋分</v>
          </cell>
        </row>
        <row r="578">
          <cell r="H578">
            <v>0</v>
          </cell>
          <cell r="I578">
            <v>0</v>
          </cell>
        </row>
        <row r="579">
          <cell r="C579" t="str">
            <v>赋分</v>
          </cell>
        </row>
        <row r="579">
          <cell r="H579">
            <v>0</v>
          </cell>
          <cell r="I579">
            <v>0</v>
          </cell>
        </row>
        <row r="580">
          <cell r="C580" t="str">
            <v>赋分</v>
          </cell>
        </row>
        <row r="580">
          <cell r="H580">
            <v>0</v>
          </cell>
          <cell r="I580">
            <v>0</v>
          </cell>
        </row>
        <row r="581">
          <cell r="C581" t="str">
            <v>赋分</v>
          </cell>
        </row>
        <row r="581">
          <cell r="H581">
            <v>0</v>
          </cell>
          <cell r="I581">
            <v>0</v>
          </cell>
        </row>
        <row r="582">
          <cell r="C582" t="str">
            <v>赋分</v>
          </cell>
        </row>
        <row r="582">
          <cell r="H582">
            <v>0</v>
          </cell>
          <cell r="I582">
            <v>0</v>
          </cell>
        </row>
        <row r="583">
          <cell r="C583" t="str">
            <v>赋分</v>
          </cell>
        </row>
        <row r="583">
          <cell r="H583">
            <v>0</v>
          </cell>
          <cell r="I583">
            <v>0</v>
          </cell>
        </row>
        <row r="584">
          <cell r="C584" t="str">
            <v>赋分</v>
          </cell>
        </row>
        <row r="584">
          <cell r="H584">
            <v>0</v>
          </cell>
          <cell r="I584">
            <v>0</v>
          </cell>
        </row>
        <row r="585">
          <cell r="C585" t="str">
            <v>赋分</v>
          </cell>
        </row>
        <row r="585">
          <cell r="H585">
            <v>0</v>
          </cell>
          <cell r="I585">
            <v>0</v>
          </cell>
        </row>
        <row r="586">
          <cell r="C586" t="str">
            <v>赋分</v>
          </cell>
        </row>
        <row r="586">
          <cell r="H586">
            <v>0</v>
          </cell>
          <cell r="I586">
            <v>0</v>
          </cell>
        </row>
        <row r="587">
          <cell r="C587" t="str">
            <v>赋分</v>
          </cell>
        </row>
        <row r="587">
          <cell r="H587">
            <v>0</v>
          </cell>
          <cell r="I587">
            <v>0</v>
          </cell>
        </row>
        <row r="588">
          <cell r="C588" t="str">
            <v>赋分</v>
          </cell>
        </row>
        <row r="588">
          <cell r="H588">
            <v>0</v>
          </cell>
          <cell r="I588">
            <v>0</v>
          </cell>
        </row>
        <row r="589">
          <cell r="C589" t="str">
            <v>赋分</v>
          </cell>
        </row>
        <row r="589">
          <cell r="H589">
            <v>0</v>
          </cell>
          <cell r="I589">
            <v>0</v>
          </cell>
        </row>
        <row r="590">
          <cell r="C590" t="str">
            <v>赋分</v>
          </cell>
        </row>
        <row r="590">
          <cell r="H590">
            <v>0</v>
          </cell>
          <cell r="I590">
            <v>0</v>
          </cell>
        </row>
        <row r="591">
          <cell r="C591" t="str">
            <v>赋分</v>
          </cell>
        </row>
        <row r="591">
          <cell r="H591">
            <v>0</v>
          </cell>
          <cell r="I591">
            <v>0</v>
          </cell>
        </row>
        <row r="592">
          <cell r="C592" t="str">
            <v>赋分</v>
          </cell>
        </row>
        <row r="592">
          <cell r="H592">
            <v>0</v>
          </cell>
          <cell r="I592">
            <v>0</v>
          </cell>
        </row>
        <row r="593">
          <cell r="C593" t="str">
            <v>赋分</v>
          </cell>
        </row>
        <row r="593">
          <cell r="H593">
            <v>0</v>
          </cell>
          <cell r="I593">
            <v>0</v>
          </cell>
        </row>
        <row r="594">
          <cell r="C594" t="str">
            <v>赋分</v>
          </cell>
        </row>
        <row r="594">
          <cell r="H594">
            <v>0</v>
          </cell>
          <cell r="I594">
            <v>0</v>
          </cell>
        </row>
        <row r="595">
          <cell r="C595" t="str">
            <v>赋分</v>
          </cell>
        </row>
        <row r="595">
          <cell r="H595">
            <v>0</v>
          </cell>
          <cell r="I595">
            <v>0</v>
          </cell>
        </row>
        <row r="596">
          <cell r="C596" t="str">
            <v>赋分</v>
          </cell>
        </row>
        <row r="596">
          <cell r="H596">
            <v>0</v>
          </cell>
          <cell r="I596">
            <v>0</v>
          </cell>
        </row>
        <row r="597">
          <cell r="C597" t="str">
            <v>赋分</v>
          </cell>
        </row>
        <row r="597">
          <cell r="H597">
            <v>0</v>
          </cell>
          <cell r="I597">
            <v>0</v>
          </cell>
        </row>
        <row r="598">
          <cell r="C598" t="str">
            <v>赋分</v>
          </cell>
        </row>
        <row r="598">
          <cell r="H598">
            <v>0</v>
          </cell>
          <cell r="I598">
            <v>0</v>
          </cell>
        </row>
        <row r="599">
          <cell r="C599" t="str">
            <v>赋分</v>
          </cell>
        </row>
        <row r="599">
          <cell r="H599">
            <v>0</v>
          </cell>
          <cell r="I599">
            <v>0</v>
          </cell>
        </row>
        <row r="600">
          <cell r="C600" t="str">
            <v>赋分</v>
          </cell>
        </row>
        <row r="600">
          <cell r="H600">
            <v>0</v>
          </cell>
          <cell r="I600">
            <v>0</v>
          </cell>
        </row>
        <row r="601">
          <cell r="C601" t="str">
            <v>赋分</v>
          </cell>
        </row>
        <row r="601">
          <cell r="H601">
            <v>0</v>
          </cell>
          <cell r="I601">
            <v>0</v>
          </cell>
        </row>
        <row r="602">
          <cell r="C602" t="str">
            <v>赋分</v>
          </cell>
        </row>
        <row r="602">
          <cell r="H602">
            <v>0</v>
          </cell>
          <cell r="I602">
            <v>0</v>
          </cell>
        </row>
        <row r="603">
          <cell r="C603" t="str">
            <v>赋分</v>
          </cell>
        </row>
        <row r="603">
          <cell r="H603">
            <v>0</v>
          </cell>
          <cell r="I603">
            <v>0</v>
          </cell>
        </row>
        <row r="604">
          <cell r="C604" t="str">
            <v>赋分</v>
          </cell>
        </row>
        <row r="604">
          <cell r="H604">
            <v>0</v>
          </cell>
          <cell r="I604">
            <v>0</v>
          </cell>
        </row>
        <row r="605">
          <cell r="C605" t="str">
            <v>赋分</v>
          </cell>
        </row>
        <row r="605">
          <cell r="H605">
            <v>0</v>
          </cell>
          <cell r="I605">
            <v>0</v>
          </cell>
        </row>
        <row r="606">
          <cell r="C606" t="str">
            <v>赋分</v>
          </cell>
        </row>
        <row r="606">
          <cell r="H606">
            <v>0</v>
          </cell>
          <cell r="I606">
            <v>0</v>
          </cell>
        </row>
        <row r="607">
          <cell r="C607" t="str">
            <v>赋分</v>
          </cell>
        </row>
        <row r="607">
          <cell r="H607">
            <v>0</v>
          </cell>
          <cell r="I607">
            <v>0</v>
          </cell>
        </row>
        <row r="608">
          <cell r="C608" t="str">
            <v>赋分</v>
          </cell>
        </row>
        <row r="608">
          <cell r="H608">
            <v>0</v>
          </cell>
          <cell r="I608">
            <v>0</v>
          </cell>
        </row>
        <row r="609">
          <cell r="C609" t="str">
            <v>赋分</v>
          </cell>
        </row>
        <row r="609">
          <cell r="H609">
            <v>0</v>
          </cell>
          <cell r="I609">
            <v>0</v>
          </cell>
        </row>
        <row r="610">
          <cell r="C610" t="str">
            <v>赋分</v>
          </cell>
        </row>
        <row r="610">
          <cell r="H610">
            <v>0</v>
          </cell>
          <cell r="I610">
            <v>0</v>
          </cell>
        </row>
        <row r="611">
          <cell r="C611" t="str">
            <v>赋分</v>
          </cell>
        </row>
        <row r="611">
          <cell r="H611">
            <v>0</v>
          </cell>
          <cell r="I611">
            <v>0</v>
          </cell>
        </row>
        <row r="612">
          <cell r="C612" t="str">
            <v>赋分</v>
          </cell>
        </row>
        <row r="612">
          <cell r="H612">
            <v>0</v>
          </cell>
          <cell r="I612">
            <v>0</v>
          </cell>
        </row>
        <row r="613">
          <cell r="C613" t="str">
            <v>赋分</v>
          </cell>
        </row>
        <row r="613">
          <cell r="H613">
            <v>0</v>
          </cell>
          <cell r="I613">
            <v>0</v>
          </cell>
        </row>
        <row r="614">
          <cell r="C614" t="str">
            <v>赋分</v>
          </cell>
        </row>
        <row r="614">
          <cell r="H614">
            <v>0</v>
          </cell>
          <cell r="I614">
            <v>0</v>
          </cell>
        </row>
        <row r="615">
          <cell r="C615" t="str">
            <v>赋分</v>
          </cell>
        </row>
        <row r="615">
          <cell r="H615">
            <v>0</v>
          </cell>
          <cell r="I615">
            <v>0</v>
          </cell>
        </row>
        <row r="616">
          <cell r="C616" t="str">
            <v>赋分</v>
          </cell>
        </row>
        <row r="616">
          <cell r="H616">
            <v>0</v>
          </cell>
          <cell r="I616">
            <v>0</v>
          </cell>
        </row>
        <row r="617">
          <cell r="C617" t="str">
            <v>赋分</v>
          </cell>
        </row>
        <row r="617">
          <cell r="H617">
            <v>0</v>
          </cell>
          <cell r="I617">
            <v>0</v>
          </cell>
        </row>
        <row r="618">
          <cell r="C618" t="str">
            <v>赋分</v>
          </cell>
        </row>
        <row r="618">
          <cell r="H618">
            <v>0</v>
          </cell>
          <cell r="I618">
            <v>0</v>
          </cell>
        </row>
        <row r="619">
          <cell r="C619" t="str">
            <v>赋分</v>
          </cell>
        </row>
        <row r="619">
          <cell r="H619">
            <v>0</v>
          </cell>
          <cell r="I619">
            <v>0</v>
          </cell>
        </row>
        <row r="620">
          <cell r="C620" t="str">
            <v>赋分</v>
          </cell>
        </row>
        <row r="620">
          <cell r="H620">
            <v>0</v>
          </cell>
          <cell r="I620">
            <v>0</v>
          </cell>
        </row>
        <row r="621">
          <cell r="C621" t="str">
            <v>赋分</v>
          </cell>
        </row>
        <row r="621">
          <cell r="H621">
            <v>0</v>
          </cell>
          <cell r="I621">
            <v>0</v>
          </cell>
        </row>
        <row r="622">
          <cell r="C622" t="str">
            <v>赋分</v>
          </cell>
        </row>
        <row r="622">
          <cell r="H622">
            <v>0</v>
          </cell>
          <cell r="I622">
            <v>0</v>
          </cell>
        </row>
        <row r="623">
          <cell r="C623" t="str">
            <v>赋分</v>
          </cell>
        </row>
        <row r="623">
          <cell r="H623">
            <v>0</v>
          </cell>
          <cell r="I623">
            <v>0</v>
          </cell>
        </row>
        <row r="624">
          <cell r="C624" t="str">
            <v>赋分</v>
          </cell>
        </row>
        <row r="624">
          <cell r="H624">
            <v>0</v>
          </cell>
          <cell r="I624">
            <v>0</v>
          </cell>
        </row>
        <row r="625">
          <cell r="C625" t="str">
            <v>赋分</v>
          </cell>
        </row>
        <row r="625">
          <cell r="H625">
            <v>0</v>
          </cell>
          <cell r="I625">
            <v>0</v>
          </cell>
        </row>
        <row r="626">
          <cell r="C626" t="str">
            <v>赋分</v>
          </cell>
        </row>
        <row r="626">
          <cell r="H626">
            <v>0</v>
          </cell>
          <cell r="I626">
            <v>0</v>
          </cell>
        </row>
        <row r="627">
          <cell r="C627" t="str">
            <v>赋分</v>
          </cell>
        </row>
        <row r="627">
          <cell r="H627">
            <v>0</v>
          </cell>
          <cell r="I627">
            <v>0</v>
          </cell>
        </row>
        <row r="628">
          <cell r="C628" t="str">
            <v>赋分</v>
          </cell>
        </row>
        <row r="628">
          <cell r="H628">
            <v>0</v>
          </cell>
          <cell r="I628">
            <v>0</v>
          </cell>
        </row>
        <row r="629">
          <cell r="C629" t="str">
            <v>赋分</v>
          </cell>
        </row>
        <row r="629">
          <cell r="H629">
            <v>0</v>
          </cell>
          <cell r="I629">
            <v>0</v>
          </cell>
        </row>
        <row r="630">
          <cell r="C630" t="str">
            <v>赋分</v>
          </cell>
        </row>
        <row r="630">
          <cell r="H630">
            <v>0</v>
          </cell>
          <cell r="I630">
            <v>0</v>
          </cell>
        </row>
        <row r="631">
          <cell r="C631" t="str">
            <v>赋分</v>
          </cell>
        </row>
        <row r="631">
          <cell r="H631">
            <v>0</v>
          </cell>
          <cell r="I631">
            <v>0</v>
          </cell>
        </row>
        <row r="632">
          <cell r="C632" t="str">
            <v>赋分</v>
          </cell>
        </row>
        <row r="632">
          <cell r="H632">
            <v>0</v>
          </cell>
          <cell r="I632">
            <v>0</v>
          </cell>
        </row>
        <row r="633">
          <cell r="C633" t="str">
            <v>赋分</v>
          </cell>
        </row>
        <row r="633">
          <cell r="H633">
            <v>0</v>
          </cell>
          <cell r="I633">
            <v>0</v>
          </cell>
        </row>
        <row r="634">
          <cell r="C634" t="str">
            <v>赋分</v>
          </cell>
        </row>
        <row r="634">
          <cell r="H634">
            <v>0</v>
          </cell>
          <cell r="I634">
            <v>0</v>
          </cell>
        </row>
        <row r="635">
          <cell r="C635" t="str">
            <v>赋分</v>
          </cell>
        </row>
        <row r="635">
          <cell r="H635">
            <v>0</v>
          </cell>
          <cell r="I635">
            <v>0</v>
          </cell>
        </row>
        <row r="636">
          <cell r="C636" t="str">
            <v>赋分</v>
          </cell>
        </row>
        <row r="636">
          <cell r="H636">
            <v>0</v>
          </cell>
          <cell r="I636">
            <v>0</v>
          </cell>
        </row>
        <row r="637">
          <cell r="C637" t="str">
            <v>赋分</v>
          </cell>
        </row>
        <row r="637">
          <cell r="H637">
            <v>0</v>
          </cell>
          <cell r="I637">
            <v>0</v>
          </cell>
        </row>
        <row r="638">
          <cell r="C638" t="str">
            <v>赋分</v>
          </cell>
        </row>
        <row r="638">
          <cell r="H638">
            <v>0</v>
          </cell>
          <cell r="I638">
            <v>0</v>
          </cell>
        </row>
        <row r="639">
          <cell r="C639" t="str">
            <v>赋分</v>
          </cell>
        </row>
        <row r="639">
          <cell r="H639">
            <v>0</v>
          </cell>
          <cell r="I639">
            <v>0</v>
          </cell>
        </row>
        <row r="640">
          <cell r="C640" t="str">
            <v>赋分</v>
          </cell>
        </row>
        <row r="640">
          <cell r="H640">
            <v>0</v>
          </cell>
          <cell r="I640">
            <v>0</v>
          </cell>
        </row>
        <row r="641">
          <cell r="C641" t="str">
            <v>赋分</v>
          </cell>
        </row>
        <row r="641">
          <cell r="H641">
            <v>0</v>
          </cell>
          <cell r="I641">
            <v>0</v>
          </cell>
        </row>
        <row r="642">
          <cell r="C642" t="str">
            <v>赋分</v>
          </cell>
        </row>
        <row r="642">
          <cell r="H642">
            <v>0</v>
          </cell>
          <cell r="I642">
            <v>0</v>
          </cell>
        </row>
        <row r="643">
          <cell r="C643" t="str">
            <v>赋分</v>
          </cell>
        </row>
        <row r="643">
          <cell r="H643">
            <v>0</v>
          </cell>
          <cell r="I643">
            <v>0</v>
          </cell>
        </row>
        <row r="644">
          <cell r="C644" t="str">
            <v>赋分</v>
          </cell>
        </row>
        <row r="644">
          <cell r="H644">
            <v>0</v>
          </cell>
          <cell r="I644">
            <v>0</v>
          </cell>
        </row>
        <row r="645">
          <cell r="C645" t="str">
            <v>赋分</v>
          </cell>
        </row>
        <row r="645">
          <cell r="H645">
            <v>0</v>
          </cell>
          <cell r="I645">
            <v>0</v>
          </cell>
        </row>
        <row r="646">
          <cell r="C646" t="str">
            <v>赋分</v>
          </cell>
        </row>
        <row r="646">
          <cell r="H646">
            <v>0</v>
          </cell>
          <cell r="I646">
            <v>0</v>
          </cell>
        </row>
        <row r="647">
          <cell r="C647" t="str">
            <v>赋分</v>
          </cell>
        </row>
        <row r="647">
          <cell r="H647">
            <v>0</v>
          </cell>
          <cell r="I647">
            <v>0</v>
          </cell>
        </row>
        <row r="648">
          <cell r="C648" t="str">
            <v>赋分</v>
          </cell>
        </row>
        <row r="648">
          <cell r="H648">
            <v>0</v>
          </cell>
          <cell r="I648">
            <v>0</v>
          </cell>
        </row>
        <row r="649">
          <cell r="C649" t="str">
            <v>赋分</v>
          </cell>
        </row>
        <row r="649">
          <cell r="H649">
            <v>0</v>
          </cell>
          <cell r="I649">
            <v>0</v>
          </cell>
        </row>
        <row r="650">
          <cell r="C650" t="str">
            <v>赋分</v>
          </cell>
        </row>
        <row r="650">
          <cell r="H650">
            <v>0</v>
          </cell>
          <cell r="I650">
            <v>0</v>
          </cell>
        </row>
        <row r="651">
          <cell r="C651" t="str">
            <v>赋分</v>
          </cell>
        </row>
        <row r="651">
          <cell r="H651">
            <v>0</v>
          </cell>
          <cell r="I651">
            <v>0</v>
          </cell>
        </row>
        <row r="652">
          <cell r="C652" t="str">
            <v>赋分</v>
          </cell>
        </row>
        <row r="652">
          <cell r="H652">
            <v>0</v>
          </cell>
          <cell r="I652">
            <v>0</v>
          </cell>
        </row>
        <row r="653">
          <cell r="C653" t="str">
            <v>赋分</v>
          </cell>
        </row>
        <row r="653">
          <cell r="H653">
            <v>0</v>
          </cell>
          <cell r="I653">
            <v>0</v>
          </cell>
        </row>
        <row r="654">
          <cell r="C654" t="str">
            <v>赋分</v>
          </cell>
        </row>
        <row r="654">
          <cell r="H654">
            <v>0</v>
          </cell>
          <cell r="I654">
            <v>0</v>
          </cell>
        </row>
        <row r="655">
          <cell r="C655" t="str">
            <v>赋分</v>
          </cell>
        </row>
        <row r="655">
          <cell r="H655">
            <v>0</v>
          </cell>
          <cell r="I655">
            <v>0</v>
          </cell>
        </row>
        <row r="656">
          <cell r="C656" t="str">
            <v>赋分</v>
          </cell>
        </row>
        <row r="656">
          <cell r="H656">
            <v>0</v>
          </cell>
          <cell r="I656">
            <v>0</v>
          </cell>
        </row>
        <row r="657">
          <cell r="C657" t="str">
            <v>赋分</v>
          </cell>
        </row>
        <row r="657">
          <cell r="H657">
            <v>0</v>
          </cell>
          <cell r="I657">
            <v>0</v>
          </cell>
        </row>
        <row r="658">
          <cell r="C658" t="str">
            <v>赋分</v>
          </cell>
        </row>
        <row r="658">
          <cell r="H658">
            <v>0</v>
          </cell>
          <cell r="I658">
            <v>0</v>
          </cell>
        </row>
        <row r="659">
          <cell r="C659" t="str">
            <v>赋分</v>
          </cell>
        </row>
        <row r="659">
          <cell r="H659">
            <v>0</v>
          </cell>
          <cell r="I659">
            <v>0</v>
          </cell>
        </row>
        <row r="660">
          <cell r="C660" t="str">
            <v>赋分</v>
          </cell>
        </row>
        <row r="660">
          <cell r="H660">
            <v>0</v>
          </cell>
          <cell r="I660">
            <v>0</v>
          </cell>
        </row>
        <row r="661">
          <cell r="C661" t="str">
            <v>赋分</v>
          </cell>
        </row>
        <row r="661">
          <cell r="H661">
            <v>0</v>
          </cell>
          <cell r="I661">
            <v>0</v>
          </cell>
        </row>
        <row r="662">
          <cell r="C662" t="str">
            <v>赋分</v>
          </cell>
        </row>
        <row r="662">
          <cell r="H662">
            <v>0</v>
          </cell>
          <cell r="I662">
            <v>0</v>
          </cell>
        </row>
        <row r="663">
          <cell r="C663" t="str">
            <v>赋分</v>
          </cell>
        </row>
        <row r="663">
          <cell r="H663">
            <v>0</v>
          </cell>
          <cell r="I663">
            <v>0</v>
          </cell>
        </row>
        <row r="664">
          <cell r="C664" t="str">
            <v>赋分</v>
          </cell>
        </row>
        <row r="664">
          <cell r="H664">
            <v>0</v>
          </cell>
          <cell r="I664">
            <v>0</v>
          </cell>
        </row>
        <row r="665">
          <cell r="C665" t="str">
            <v>赋分</v>
          </cell>
        </row>
        <row r="665">
          <cell r="H665">
            <v>0</v>
          </cell>
          <cell r="I665">
            <v>0</v>
          </cell>
        </row>
        <row r="666">
          <cell r="C666" t="str">
            <v>赋分</v>
          </cell>
        </row>
        <row r="666">
          <cell r="H666">
            <v>0</v>
          </cell>
          <cell r="I666">
            <v>0</v>
          </cell>
        </row>
        <row r="667">
          <cell r="C667" t="str">
            <v>赋分</v>
          </cell>
        </row>
        <row r="667">
          <cell r="H667">
            <v>0</v>
          </cell>
          <cell r="I667">
            <v>0</v>
          </cell>
        </row>
        <row r="668">
          <cell r="C668" t="str">
            <v>赋分</v>
          </cell>
        </row>
        <row r="668">
          <cell r="H668">
            <v>0</v>
          </cell>
          <cell r="I668">
            <v>0</v>
          </cell>
        </row>
        <row r="669">
          <cell r="C669" t="str">
            <v>赋分</v>
          </cell>
        </row>
        <row r="669">
          <cell r="H669">
            <v>0</v>
          </cell>
          <cell r="I669">
            <v>0</v>
          </cell>
        </row>
        <row r="670">
          <cell r="C670" t="str">
            <v>赋分</v>
          </cell>
        </row>
        <row r="670">
          <cell r="H670">
            <v>0</v>
          </cell>
          <cell r="I670">
            <v>0</v>
          </cell>
        </row>
        <row r="671">
          <cell r="C671" t="str">
            <v>赋分</v>
          </cell>
        </row>
        <row r="671">
          <cell r="H671">
            <v>0</v>
          </cell>
          <cell r="I671">
            <v>0</v>
          </cell>
        </row>
        <row r="672">
          <cell r="C672" t="str">
            <v>赋分</v>
          </cell>
        </row>
        <row r="672">
          <cell r="H672">
            <v>0</v>
          </cell>
          <cell r="I672">
            <v>0</v>
          </cell>
        </row>
        <row r="673">
          <cell r="C673" t="str">
            <v>赋分</v>
          </cell>
        </row>
        <row r="673">
          <cell r="H673">
            <v>0</v>
          </cell>
          <cell r="I673">
            <v>0</v>
          </cell>
        </row>
        <row r="674">
          <cell r="C674" t="str">
            <v>赋分</v>
          </cell>
        </row>
        <row r="674">
          <cell r="H674">
            <v>0</v>
          </cell>
          <cell r="I674">
            <v>0</v>
          </cell>
        </row>
        <row r="675">
          <cell r="C675" t="str">
            <v>赋分</v>
          </cell>
        </row>
        <row r="675">
          <cell r="H675">
            <v>0</v>
          </cell>
          <cell r="I675">
            <v>0</v>
          </cell>
        </row>
        <row r="676">
          <cell r="C676" t="str">
            <v>赋分</v>
          </cell>
        </row>
        <row r="676">
          <cell r="H676">
            <v>0</v>
          </cell>
          <cell r="I676">
            <v>0</v>
          </cell>
        </row>
        <row r="677">
          <cell r="C677" t="str">
            <v>赋分</v>
          </cell>
        </row>
        <row r="677">
          <cell r="H677">
            <v>0</v>
          </cell>
          <cell r="I677">
            <v>0</v>
          </cell>
        </row>
        <row r="678">
          <cell r="C678" t="str">
            <v>赋分</v>
          </cell>
        </row>
        <row r="678">
          <cell r="H678">
            <v>0</v>
          </cell>
          <cell r="I678">
            <v>0</v>
          </cell>
        </row>
        <row r="679">
          <cell r="C679" t="str">
            <v>赋分</v>
          </cell>
        </row>
        <row r="679">
          <cell r="H679">
            <v>0</v>
          </cell>
          <cell r="I679">
            <v>0</v>
          </cell>
        </row>
        <row r="680">
          <cell r="C680" t="str">
            <v>赋分</v>
          </cell>
        </row>
        <row r="680">
          <cell r="H680">
            <v>0</v>
          </cell>
          <cell r="I680">
            <v>0</v>
          </cell>
        </row>
        <row r="681">
          <cell r="C681" t="str">
            <v>赋分</v>
          </cell>
        </row>
        <row r="681">
          <cell r="H681">
            <v>0</v>
          </cell>
          <cell r="I681">
            <v>0</v>
          </cell>
        </row>
        <row r="682">
          <cell r="C682" t="str">
            <v>赋分</v>
          </cell>
        </row>
        <row r="682">
          <cell r="H682">
            <v>0</v>
          </cell>
          <cell r="I682">
            <v>0</v>
          </cell>
        </row>
        <row r="683">
          <cell r="C683" t="str">
            <v>赋分</v>
          </cell>
        </row>
        <row r="683">
          <cell r="H683">
            <v>0</v>
          </cell>
          <cell r="I683">
            <v>0</v>
          </cell>
        </row>
        <row r="684">
          <cell r="C684" t="str">
            <v>赋分</v>
          </cell>
        </row>
        <row r="684">
          <cell r="H684">
            <v>0</v>
          </cell>
          <cell r="I684">
            <v>0</v>
          </cell>
        </row>
        <row r="685">
          <cell r="C685" t="str">
            <v>赋分</v>
          </cell>
        </row>
        <row r="685">
          <cell r="H685">
            <v>0</v>
          </cell>
          <cell r="I685">
            <v>0</v>
          </cell>
        </row>
        <row r="686">
          <cell r="C686" t="str">
            <v>赋分</v>
          </cell>
        </row>
        <row r="686">
          <cell r="H686">
            <v>0</v>
          </cell>
          <cell r="I686">
            <v>0</v>
          </cell>
        </row>
        <row r="687">
          <cell r="C687" t="str">
            <v>赋分</v>
          </cell>
        </row>
        <row r="687">
          <cell r="H687">
            <v>0</v>
          </cell>
          <cell r="I687">
            <v>0</v>
          </cell>
        </row>
        <row r="688">
          <cell r="C688" t="str">
            <v>赋分</v>
          </cell>
        </row>
        <row r="688">
          <cell r="H688">
            <v>0</v>
          </cell>
          <cell r="I688">
            <v>0</v>
          </cell>
        </row>
        <row r="689">
          <cell r="C689" t="str">
            <v>赋分</v>
          </cell>
        </row>
        <row r="689">
          <cell r="H689">
            <v>0</v>
          </cell>
          <cell r="I689">
            <v>0</v>
          </cell>
        </row>
        <row r="690">
          <cell r="C690" t="str">
            <v>赋分</v>
          </cell>
        </row>
        <row r="690">
          <cell r="H690">
            <v>0</v>
          </cell>
          <cell r="I690">
            <v>0</v>
          </cell>
        </row>
        <row r="691">
          <cell r="C691" t="str">
            <v>赋分</v>
          </cell>
        </row>
        <row r="691">
          <cell r="H691">
            <v>0</v>
          </cell>
          <cell r="I691">
            <v>0</v>
          </cell>
        </row>
        <row r="692">
          <cell r="C692" t="str">
            <v>赋分</v>
          </cell>
        </row>
        <row r="692">
          <cell r="H692">
            <v>0</v>
          </cell>
          <cell r="I692">
            <v>0</v>
          </cell>
        </row>
        <row r="693">
          <cell r="C693" t="str">
            <v>赋分</v>
          </cell>
        </row>
        <row r="693">
          <cell r="H693">
            <v>0</v>
          </cell>
          <cell r="I693">
            <v>0</v>
          </cell>
        </row>
        <row r="694">
          <cell r="C694" t="str">
            <v>赋分</v>
          </cell>
        </row>
        <row r="694">
          <cell r="H694">
            <v>0</v>
          </cell>
          <cell r="I694">
            <v>0</v>
          </cell>
        </row>
        <row r="695">
          <cell r="C695" t="str">
            <v>赋分</v>
          </cell>
        </row>
        <row r="695">
          <cell r="H695">
            <v>0</v>
          </cell>
          <cell r="I695">
            <v>0</v>
          </cell>
        </row>
        <row r="696">
          <cell r="C696" t="str">
            <v>赋分</v>
          </cell>
        </row>
        <row r="696">
          <cell r="H696">
            <v>0</v>
          </cell>
          <cell r="I696">
            <v>0</v>
          </cell>
        </row>
        <row r="697">
          <cell r="C697" t="str">
            <v>赋分</v>
          </cell>
        </row>
        <row r="697">
          <cell r="H697">
            <v>0</v>
          </cell>
          <cell r="I697">
            <v>0</v>
          </cell>
        </row>
        <row r="698">
          <cell r="C698" t="str">
            <v>赋分</v>
          </cell>
        </row>
        <row r="698">
          <cell r="H698">
            <v>0</v>
          </cell>
          <cell r="I698">
            <v>0</v>
          </cell>
        </row>
        <row r="699">
          <cell r="C699" t="str">
            <v>赋分</v>
          </cell>
        </row>
        <row r="699">
          <cell r="H699">
            <v>0</v>
          </cell>
          <cell r="I699">
            <v>0</v>
          </cell>
        </row>
        <row r="700">
          <cell r="C700" t="str">
            <v>赋分</v>
          </cell>
        </row>
        <row r="700">
          <cell r="H700">
            <v>0</v>
          </cell>
          <cell r="I700">
            <v>0</v>
          </cell>
        </row>
        <row r="701">
          <cell r="C701" t="str">
            <v>赋分</v>
          </cell>
        </row>
        <row r="701">
          <cell r="H701">
            <v>0</v>
          </cell>
          <cell r="I701">
            <v>0</v>
          </cell>
        </row>
        <row r="702">
          <cell r="C702" t="str">
            <v>赋分</v>
          </cell>
        </row>
        <row r="702">
          <cell r="H702">
            <v>0</v>
          </cell>
          <cell r="I702">
            <v>0</v>
          </cell>
        </row>
        <row r="703">
          <cell r="C703" t="str">
            <v>赋分</v>
          </cell>
        </row>
        <row r="703">
          <cell r="H703">
            <v>0</v>
          </cell>
          <cell r="I703">
            <v>0</v>
          </cell>
        </row>
        <row r="704">
          <cell r="C704" t="str">
            <v>赋分</v>
          </cell>
        </row>
        <row r="704">
          <cell r="H704">
            <v>0</v>
          </cell>
          <cell r="I704">
            <v>0</v>
          </cell>
        </row>
        <row r="705">
          <cell r="C705" t="str">
            <v>赋分</v>
          </cell>
        </row>
        <row r="705">
          <cell r="H705">
            <v>0</v>
          </cell>
          <cell r="I705">
            <v>0</v>
          </cell>
        </row>
        <row r="706">
          <cell r="C706" t="str">
            <v>赋分</v>
          </cell>
        </row>
        <row r="706">
          <cell r="H706">
            <v>0</v>
          </cell>
          <cell r="I706">
            <v>0</v>
          </cell>
        </row>
        <row r="707">
          <cell r="C707" t="str">
            <v>赋分</v>
          </cell>
        </row>
        <row r="707">
          <cell r="H707">
            <v>0</v>
          </cell>
          <cell r="I707">
            <v>0</v>
          </cell>
        </row>
        <row r="708">
          <cell r="C708" t="str">
            <v>赋分</v>
          </cell>
        </row>
        <row r="708">
          <cell r="H708">
            <v>0</v>
          </cell>
          <cell r="I708">
            <v>0</v>
          </cell>
        </row>
        <row r="709">
          <cell r="C709" t="str">
            <v>赋分</v>
          </cell>
        </row>
        <row r="709">
          <cell r="H709">
            <v>0</v>
          </cell>
          <cell r="I709">
            <v>0</v>
          </cell>
        </row>
        <row r="710">
          <cell r="C710" t="str">
            <v>赋分</v>
          </cell>
        </row>
        <row r="710">
          <cell r="H710">
            <v>0</v>
          </cell>
          <cell r="I710">
            <v>0</v>
          </cell>
        </row>
        <row r="711">
          <cell r="C711" t="str">
            <v>赋分</v>
          </cell>
        </row>
        <row r="711">
          <cell r="H711">
            <v>0</v>
          </cell>
          <cell r="I711">
            <v>0</v>
          </cell>
        </row>
        <row r="712">
          <cell r="C712" t="str">
            <v>赋分</v>
          </cell>
        </row>
        <row r="712">
          <cell r="H712">
            <v>0</v>
          </cell>
          <cell r="I712">
            <v>0</v>
          </cell>
        </row>
        <row r="713">
          <cell r="C713" t="str">
            <v>赋分</v>
          </cell>
        </row>
        <row r="713">
          <cell r="H713">
            <v>0</v>
          </cell>
          <cell r="I713">
            <v>0</v>
          </cell>
        </row>
        <row r="714">
          <cell r="C714" t="str">
            <v>赋分</v>
          </cell>
        </row>
        <row r="714">
          <cell r="H714">
            <v>0</v>
          </cell>
          <cell r="I714">
            <v>0</v>
          </cell>
        </row>
        <row r="715">
          <cell r="C715" t="str">
            <v>赋分</v>
          </cell>
        </row>
        <row r="715">
          <cell r="H715">
            <v>0</v>
          </cell>
          <cell r="I715">
            <v>0</v>
          </cell>
        </row>
        <row r="716">
          <cell r="C716" t="str">
            <v>赋分</v>
          </cell>
        </row>
        <row r="716">
          <cell r="H716">
            <v>0</v>
          </cell>
          <cell r="I716">
            <v>0</v>
          </cell>
        </row>
        <row r="717">
          <cell r="C717" t="str">
            <v>赋分</v>
          </cell>
        </row>
        <row r="717">
          <cell r="H717">
            <v>0</v>
          </cell>
          <cell r="I717">
            <v>0</v>
          </cell>
        </row>
        <row r="718">
          <cell r="C718" t="str">
            <v>赋分</v>
          </cell>
        </row>
        <row r="718">
          <cell r="H718">
            <v>0</v>
          </cell>
          <cell r="I718">
            <v>0</v>
          </cell>
        </row>
        <row r="719">
          <cell r="C719" t="str">
            <v>赋分</v>
          </cell>
        </row>
        <row r="719">
          <cell r="H719">
            <v>0</v>
          </cell>
          <cell r="I719">
            <v>0</v>
          </cell>
        </row>
        <row r="720">
          <cell r="C720" t="str">
            <v>赋分</v>
          </cell>
        </row>
        <row r="720">
          <cell r="H720">
            <v>0</v>
          </cell>
          <cell r="I720">
            <v>0</v>
          </cell>
        </row>
        <row r="721">
          <cell r="C721" t="str">
            <v>赋分</v>
          </cell>
        </row>
        <row r="721">
          <cell r="H721">
            <v>0</v>
          </cell>
          <cell r="I721">
            <v>0</v>
          </cell>
        </row>
        <row r="722">
          <cell r="C722" t="str">
            <v>赋分</v>
          </cell>
        </row>
        <row r="722">
          <cell r="H722">
            <v>0</v>
          </cell>
          <cell r="I722">
            <v>0</v>
          </cell>
        </row>
        <row r="723">
          <cell r="C723" t="str">
            <v>赋分</v>
          </cell>
        </row>
        <row r="723">
          <cell r="H723">
            <v>0</v>
          </cell>
          <cell r="I723">
            <v>0</v>
          </cell>
        </row>
        <row r="724">
          <cell r="C724" t="str">
            <v>赋分</v>
          </cell>
        </row>
        <row r="724">
          <cell r="H724">
            <v>0</v>
          </cell>
          <cell r="I724">
            <v>0</v>
          </cell>
        </row>
        <row r="725">
          <cell r="C725" t="str">
            <v>赋分</v>
          </cell>
        </row>
        <row r="725">
          <cell r="H725">
            <v>0</v>
          </cell>
          <cell r="I725">
            <v>0</v>
          </cell>
        </row>
        <row r="726">
          <cell r="C726" t="str">
            <v>赋分</v>
          </cell>
        </row>
        <row r="726">
          <cell r="H726">
            <v>0</v>
          </cell>
          <cell r="I726">
            <v>0</v>
          </cell>
        </row>
        <row r="727">
          <cell r="C727" t="str">
            <v>赋分</v>
          </cell>
        </row>
        <row r="727">
          <cell r="H727">
            <v>0</v>
          </cell>
          <cell r="I727">
            <v>0</v>
          </cell>
        </row>
        <row r="728">
          <cell r="C728" t="str">
            <v>赋分</v>
          </cell>
        </row>
        <row r="728">
          <cell r="H728">
            <v>0</v>
          </cell>
          <cell r="I728">
            <v>0</v>
          </cell>
        </row>
        <row r="729">
          <cell r="C729" t="str">
            <v>赋分</v>
          </cell>
        </row>
        <row r="729">
          <cell r="H729">
            <v>0</v>
          </cell>
          <cell r="I729">
            <v>0</v>
          </cell>
        </row>
        <row r="730">
          <cell r="C730" t="str">
            <v>赋分</v>
          </cell>
        </row>
        <row r="730">
          <cell r="H730">
            <v>0</v>
          </cell>
          <cell r="I730">
            <v>0</v>
          </cell>
        </row>
        <row r="731">
          <cell r="C731" t="str">
            <v>赋分</v>
          </cell>
        </row>
        <row r="731">
          <cell r="H731">
            <v>0</v>
          </cell>
          <cell r="I731">
            <v>0</v>
          </cell>
        </row>
        <row r="732">
          <cell r="C732" t="str">
            <v>赋分</v>
          </cell>
        </row>
        <row r="732">
          <cell r="H732">
            <v>0</v>
          </cell>
          <cell r="I732">
            <v>0</v>
          </cell>
        </row>
        <row r="733">
          <cell r="C733" t="str">
            <v>赋分</v>
          </cell>
        </row>
        <row r="733">
          <cell r="H733">
            <v>0</v>
          </cell>
          <cell r="I733">
            <v>0</v>
          </cell>
        </row>
        <row r="734">
          <cell r="C734" t="str">
            <v>赋分</v>
          </cell>
        </row>
        <row r="734">
          <cell r="H734">
            <v>0</v>
          </cell>
          <cell r="I734">
            <v>0</v>
          </cell>
        </row>
        <row r="735">
          <cell r="C735" t="str">
            <v>赋分</v>
          </cell>
        </row>
        <row r="735">
          <cell r="H735">
            <v>0</v>
          </cell>
          <cell r="I735">
            <v>0</v>
          </cell>
        </row>
        <row r="736">
          <cell r="C736" t="str">
            <v>赋分</v>
          </cell>
        </row>
        <row r="736">
          <cell r="H736">
            <v>0</v>
          </cell>
          <cell r="I736">
            <v>0</v>
          </cell>
        </row>
        <row r="737">
          <cell r="C737" t="str">
            <v>赋分</v>
          </cell>
        </row>
        <row r="737">
          <cell r="H737">
            <v>0</v>
          </cell>
          <cell r="I737">
            <v>0</v>
          </cell>
        </row>
        <row r="738">
          <cell r="C738" t="str">
            <v>赋分</v>
          </cell>
        </row>
        <row r="738">
          <cell r="H738">
            <v>0</v>
          </cell>
          <cell r="I738">
            <v>0</v>
          </cell>
        </row>
        <row r="739">
          <cell r="C739" t="str">
            <v>赋分</v>
          </cell>
        </row>
        <row r="739">
          <cell r="H739">
            <v>0</v>
          </cell>
          <cell r="I739">
            <v>0</v>
          </cell>
        </row>
        <row r="740">
          <cell r="C740" t="str">
            <v>赋分</v>
          </cell>
        </row>
        <row r="740">
          <cell r="H740">
            <v>0</v>
          </cell>
          <cell r="I740">
            <v>0</v>
          </cell>
        </row>
        <row r="741">
          <cell r="C741" t="str">
            <v>赋分</v>
          </cell>
        </row>
        <row r="741">
          <cell r="H741">
            <v>0</v>
          </cell>
          <cell r="I741">
            <v>0</v>
          </cell>
        </row>
        <row r="742">
          <cell r="C742" t="str">
            <v>赋分</v>
          </cell>
        </row>
        <row r="742">
          <cell r="H742">
            <v>0</v>
          </cell>
          <cell r="I742">
            <v>0</v>
          </cell>
        </row>
        <row r="743">
          <cell r="C743" t="str">
            <v>赋分</v>
          </cell>
        </row>
        <row r="743">
          <cell r="H743">
            <v>0</v>
          </cell>
          <cell r="I743">
            <v>0</v>
          </cell>
        </row>
        <row r="744">
          <cell r="C744" t="str">
            <v>赋分</v>
          </cell>
        </row>
        <row r="744">
          <cell r="H744">
            <v>0</v>
          </cell>
          <cell r="I744">
            <v>0</v>
          </cell>
        </row>
        <row r="745">
          <cell r="C745" t="str">
            <v>赋分</v>
          </cell>
        </row>
        <row r="745">
          <cell r="H745">
            <v>0</v>
          </cell>
          <cell r="I745">
            <v>0</v>
          </cell>
        </row>
        <row r="746">
          <cell r="C746" t="str">
            <v>赋分</v>
          </cell>
        </row>
        <row r="746">
          <cell r="H746">
            <v>0</v>
          </cell>
          <cell r="I746">
            <v>0</v>
          </cell>
        </row>
        <row r="747">
          <cell r="C747" t="str">
            <v>赋分</v>
          </cell>
        </row>
        <row r="747">
          <cell r="H747">
            <v>0</v>
          </cell>
          <cell r="I747">
            <v>0</v>
          </cell>
        </row>
        <row r="748">
          <cell r="C748" t="str">
            <v>赋分</v>
          </cell>
        </row>
        <row r="748">
          <cell r="H748">
            <v>0</v>
          </cell>
          <cell r="I748">
            <v>0</v>
          </cell>
        </row>
        <row r="749">
          <cell r="C749" t="str">
            <v>赋分</v>
          </cell>
        </row>
        <row r="749">
          <cell r="H749">
            <v>0</v>
          </cell>
          <cell r="I749">
            <v>0</v>
          </cell>
        </row>
        <row r="750">
          <cell r="C750" t="str">
            <v>赋分</v>
          </cell>
        </row>
        <row r="750">
          <cell r="H750">
            <v>0</v>
          </cell>
          <cell r="I750">
            <v>0</v>
          </cell>
        </row>
        <row r="751">
          <cell r="C751" t="str">
            <v>赋分</v>
          </cell>
        </row>
        <row r="751">
          <cell r="H751">
            <v>0</v>
          </cell>
          <cell r="I751">
            <v>0</v>
          </cell>
        </row>
        <row r="752">
          <cell r="C752" t="str">
            <v>赋分</v>
          </cell>
        </row>
        <row r="752">
          <cell r="H752">
            <v>0</v>
          </cell>
          <cell r="I752">
            <v>0</v>
          </cell>
        </row>
        <row r="753">
          <cell r="C753" t="str">
            <v>赋分</v>
          </cell>
        </row>
        <row r="753">
          <cell r="H753">
            <v>0</v>
          </cell>
          <cell r="I753">
            <v>0</v>
          </cell>
        </row>
        <row r="754">
          <cell r="C754" t="str">
            <v>赋分</v>
          </cell>
        </row>
        <row r="754">
          <cell r="H754">
            <v>0</v>
          </cell>
          <cell r="I754">
            <v>0</v>
          </cell>
        </row>
        <row r="755">
          <cell r="C755" t="str">
            <v>赋分</v>
          </cell>
        </row>
        <row r="755">
          <cell r="H755">
            <v>0</v>
          </cell>
          <cell r="I755">
            <v>0</v>
          </cell>
        </row>
        <row r="756">
          <cell r="C756" t="str">
            <v>赋分</v>
          </cell>
        </row>
        <row r="756">
          <cell r="H756">
            <v>0</v>
          </cell>
          <cell r="I756">
            <v>0</v>
          </cell>
        </row>
        <row r="757">
          <cell r="C757" t="str">
            <v>赋分</v>
          </cell>
        </row>
        <row r="757">
          <cell r="H757">
            <v>0</v>
          </cell>
          <cell r="I757">
            <v>0</v>
          </cell>
        </row>
        <row r="758">
          <cell r="C758" t="str">
            <v>赋分</v>
          </cell>
        </row>
        <row r="758">
          <cell r="H758">
            <v>0</v>
          </cell>
          <cell r="I758">
            <v>0</v>
          </cell>
        </row>
        <row r="759">
          <cell r="C759" t="str">
            <v>赋分</v>
          </cell>
        </row>
        <row r="759">
          <cell r="H759">
            <v>0</v>
          </cell>
          <cell r="I759">
            <v>0</v>
          </cell>
        </row>
        <row r="760">
          <cell r="C760" t="str">
            <v>赋分</v>
          </cell>
        </row>
        <row r="760">
          <cell r="H760">
            <v>0</v>
          </cell>
          <cell r="I760">
            <v>0</v>
          </cell>
        </row>
        <row r="761">
          <cell r="C761" t="str">
            <v>赋分</v>
          </cell>
        </row>
        <row r="761">
          <cell r="H761">
            <v>0</v>
          </cell>
          <cell r="I761">
            <v>0</v>
          </cell>
        </row>
        <row r="762">
          <cell r="C762" t="str">
            <v>赋分</v>
          </cell>
        </row>
        <row r="762">
          <cell r="H762">
            <v>0</v>
          </cell>
          <cell r="I762">
            <v>0</v>
          </cell>
        </row>
        <row r="763">
          <cell r="C763" t="str">
            <v>赋分</v>
          </cell>
        </row>
        <row r="763">
          <cell r="H763">
            <v>0</v>
          </cell>
          <cell r="I763">
            <v>0</v>
          </cell>
        </row>
        <row r="764">
          <cell r="C764" t="str">
            <v>赋分</v>
          </cell>
        </row>
        <row r="764">
          <cell r="H764">
            <v>0</v>
          </cell>
          <cell r="I764">
            <v>0</v>
          </cell>
        </row>
        <row r="765">
          <cell r="C765" t="str">
            <v>赋分</v>
          </cell>
        </row>
        <row r="765">
          <cell r="H765">
            <v>0</v>
          </cell>
          <cell r="I765">
            <v>0</v>
          </cell>
        </row>
        <row r="766">
          <cell r="C766" t="str">
            <v>赋分</v>
          </cell>
        </row>
        <row r="766">
          <cell r="H766">
            <v>0</v>
          </cell>
          <cell r="I766">
            <v>0</v>
          </cell>
        </row>
        <row r="767">
          <cell r="C767" t="str">
            <v>赋分</v>
          </cell>
        </row>
        <row r="767">
          <cell r="H767">
            <v>0</v>
          </cell>
          <cell r="I767">
            <v>0</v>
          </cell>
        </row>
        <row r="768">
          <cell r="C768" t="str">
            <v>赋分</v>
          </cell>
        </row>
        <row r="768">
          <cell r="H768">
            <v>0</v>
          </cell>
          <cell r="I768">
            <v>0</v>
          </cell>
        </row>
        <row r="769">
          <cell r="C769" t="str">
            <v>赋分</v>
          </cell>
        </row>
        <row r="769">
          <cell r="H769">
            <v>0</v>
          </cell>
          <cell r="I769">
            <v>0</v>
          </cell>
        </row>
        <row r="770">
          <cell r="C770" t="str">
            <v>赋分</v>
          </cell>
        </row>
        <row r="770">
          <cell r="H770">
            <v>0</v>
          </cell>
          <cell r="I770">
            <v>0</v>
          </cell>
        </row>
        <row r="771">
          <cell r="C771" t="str">
            <v>赋分</v>
          </cell>
        </row>
        <row r="771">
          <cell r="H771">
            <v>0</v>
          </cell>
          <cell r="I771">
            <v>0</v>
          </cell>
        </row>
        <row r="772">
          <cell r="C772" t="str">
            <v>赋分</v>
          </cell>
        </row>
        <row r="772">
          <cell r="H772">
            <v>0</v>
          </cell>
          <cell r="I772">
            <v>0</v>
          </cell>
        </row>
        <row r="773">
          <cell r="C773" t="str">
            <v>赋分</v>
          </cell>
        </row>
        <row r="773">
          <cell r="H773">
            <v>0</v>
          </cell>
          <cell r="I773">
            <v>0</v>
          </cell>
        </row>
        <row r="774">
          <cell r="C774" t="str">
            <v>赋分</v>
          </cell>
        </row>
        <row r="774">
          <cell r="H774">
            <v>0</v>
          </cell>
          <cell r="I774">
            <v>0</v>
          </cell>
        </row>
        <row r="775">
          <cell r="C775" t="str">
            <v>赋分</v>
          </cell>
        </row>
        <row r="775">
          <cell r="H775">
            <v>0</v>
          </cell>
          <cell r="I775">
            <v>0</v>
          </cell>
        </row>
        <row r="776">
          <cell r="C776" t="str">
            <v>赋分</v>
          </cell>
        </row>
        <row r="776">
          <cell r="H776">
            <v>0</v>
          </cell>
          <cell r="I776">
            <v>0</v>
          </cell>
        </row>
        <row r="777">
          <cell r="C777" t="str">
            <v>赋分</v>
          </cell>
        </row>
        <row r="777">
          <cell r="H777">
            <v>0</v>
          </cell>
          <cell r="I777">
            <v>0</v>
          </cell>
        </row>
        <row r="778">
          <cell r="C778" t="str">
            <v>赋分</v>
          </cell>
        </row>
        <row r="778">
          <cell r="H778">
            <v>0</v>
          </cell>
          <cell r="I778">
            <v>0</v>
          </cell>
        </row>
        <row r="779">
          <cell r="C779" t="str">
            <v>赋分</v>
          </cell>
        </row>
        <row r="779">
          <cell r="H779">
            <v>0</v>
          </cell>
          <cell r="I779">
            <v>0</v>
          </cell>
        </row>
        <row r="780">
          <cell r="C780" t="str">
            <v>赋分</v>
          </cell>
        </row>
        <row r="780">
          <cell r="H780">
            <v>0</v>
          </cell>
          <cell r="I780">
            <v>0</v>
          </cell>
        </row>
        <row r="781">
          <cell r="C781" t="str">
            <v>赋分</v>
          </cell>
        </row>
        <row r="781">
          <cell r="H781">
            <v>0</v>
          </cell>
          <cell r="I781">
            <v>0</v>
          </cell>
        </row>
        <row r="782">
          <cell r="C782" t="str">
            <v>赋分</v>
          </cell>
        </row>
        <row r="782">
          <cell r="H782">
            <v>0</v>
          </cell>
          <cell r="I782">
            <v>0</v>
          </cell>
        </row>
        <row r="783">
          <cell r="C783" t="str">
            <v>赋分</v>
          </cell>
        </row>
        <row r="783">
          <cell r="H783">
            <v>0</v>
          </cell>
          <cell r="I783">
            <v>0</v>
          </cell>
        </row>
        <row r="784">
          <cell r="C784" t="str">
            <v>赋分</v>
          </cell>
        </row>
        <row r="784">
          <cell r="H784">
            <v>0</v>
          </cell>
          <cell r="I784">
            <v>0</v>
          </cell>
        </row>
        <row r="785">
          <cell r="C785" t="str">
            <v>赋分</v>
          </cell>
        </row>
        <row r="785">
          <cell r="H785">
            <v>0</v>
          </cell>
          <cell r="I785">
            <v>0</v>
          </cell>
        </row>
        <row r="786">
          <cell r="C786" t="str">
            <v>赋分</v>
          </cell>
        </row>
        <row r="786">
          <cell r="H786">
            <v>0</v>
          </cell>
          <cell r="I786">
            <v>0</v>
          </cell>
        </row>
        <row r="787">
          <cell r="C787" t="str">
            <v>赋分</v>
          </cell>
        </row>
        <row r="787">
          <cell r="H787">
            <v>0</v>
          </cell>
          <cell r="I787">
            <v>0</v>
          </cell>
        </row>
        <row r="788">
          <cell r="C788" t="str">
            <v>赋分</v>
          </cell>
        </row>
        <row r="788">
          <cell r="H788">
            <v>0</v>
          </cell>
          <cell r="I788">
            <v>0</v>
          </cell>
        </row>
        <row r="789">
          <cell r="C789" t="str">
            <v>赋分</v>
          </cell>
        </row>
        <row r="789">
          <cell r="H789">
            <v>0</v>
          </cell>
          <cell r="I789">
            <v>0</v>
          </cell>
        </row>
        <row r="790">
          <cell r="C790" t="str">
            <v>赋分</v>
          </cell>
        </row>
        <row r="790">
          <cell r="H790">
            <v>0</v>
          </cell>
          <cell r="I790">
            <v>0</v>
          </cell>
        </row>
        <row r="791">
          <cell r="C791" t="str">
            <v>赋分</v>
          </cell>
        </row>
        <row r="791">
          <cell r="H791">
            <v>0</v>
          </cell>
          <cell r="I791">
            <v>0</v>
          </cell>
        </row>
        <row r="792">
          <cell r="C792" t="str">
            <v>赋分</v>
          </cell>
        </row>
        <row r="792">
          <cell r="H792">
            <v>0</v>
          </cell>
          <cell r="I792">
            <v>0</v>
          </cell>
        </row>
        <row r="793">
          <cell r="C793" t="str">
            <v>赋分</v>
          </cell>
        </row>
        <row r="793">
          <cell r="H793">
            <v>0</v>
          </cell>
          <cell r="I793">
            <v>0</v>
          </cell>
        </row>
        <row r="794">
          <cell r="C794" t="str">
            <v>赋分</v>
          </cell>
        </row>
        <row r="794">
          <cell r="H794">
            <v>0</v>
          </cell>
          <cell r="I794">
            <v>0</v>
          </cell>
        </row>
        <row r="795">
          <cell r="C795" t="str">
            <v>赋分</v>
          </cell>
        </row>
        <row r="795">
          <cell r="H795">
            <v>0</v>
          </cell>
          <cell r="I795">
            <v>0</v>
          </cell>
        </row>
        <row r="796">
          <cell r="C796" t="str">
            <v>赋分</v>
          </cell>
        </row>
        <row r="796">
          <cell r="H796">
            <v>0</v>
          </cell>
          <cell r="I796">
            <v>0</v>
          </cell>
        </row>
        <row r="797">
          <cell r="C797" t="str">
            <v>赋分</v>
          </cell>
        </row>
        <row r="797">
          <cell r="H797">
            <v>0</v>
          </cell>
          <cell r="I797">
            <v>0</v>
          </cell>
        </row>
        <row r="798">
          <cell r="C798" t="str">
            <v>赋分</v>
          </cell>
        </row>
        <row r="798">
          <cell r="H798">
            <v>0</v>
          </cell>
          <cell r="I798">
            <v>0</v>
          </cell>
        </row>
        <row r="799">
          <cell r="C799" t="str">
            <v>赋分</v>
          </cell>
        </row>
        <row r="799">
          <cell r="H799">
            <v>0</v>
          </cell>
          <cell r="I799">
            <v>0</v>
          </cell>
        </row>
        <row r="800">
          <cell r="C800" t="str">
            <v>赋分</v>
          </cell>
        </row>
        <row r="800">
          <cell r="H800">
            <v>0</v>
          </cell>
          <cell r="I800">
            <v>0</v>
          </cell>
        </row>
        <row r="801">
          <cell r="C801" t="str">
            <v>赋分</v>
          </cell>
        </row>
        <row r="801">
          <cell r="H801">
            <v>0</v>
          </cell>
          <cell r="I801">
            <v>0</v>
          </cell>
        </row>
        <row r="802">
          <cell r="C802" t="str">
            <v>赋分</v>
          </cell>
        </row>
        <row r="802">
          <cell r="H802">
            <v>0</v>
          </cell>
          <cell r="I802">
            <v>0</v>
          </cell>
        </row>
        <row r="803">
          <cell r="C803" t="str">
            <v>赋分</v>
          </cell>
        </row>
        <row r="803">
          <cell r="H803">
            <v>0</v>
          </cell>
          <cell r="I803">
            <v>0</v>
          </cell>
        </row>
        <row r="804">
          <cell r="C804" t="str">
            <v>赋分</v>
          </cell>
        </row>
        <row r="804">
          <cell r="H804">
            <v>0</v>
          </cell>
          <cell r="I804">
            <v>0</v>
          </cell>
        </row>
        <row r="805">
          <cell r="C805" t="str">
            <v>赋分</v>
          </cell>
        </row>
        <row r="805">
          <cell r="H805">
            <v>0</v>
          </cell>
          <cell r="I805">
            <v>0</v>
          </cell>
        </row>
        <row r="806">
          <cell r="C806" t="str">
            <v>赋分</v>
          </cell>
        </row>
        <row r="806">
          <cell r="H806">
            <v>0</v>
          </cell>
          <cell r="I806">
            <v>0</v>
          </cell>
        </row>
        <row r="807">
          <cell r="C807" t="str">
            <v>赋分</v>
          </cell>
        </row>
        <row r="807">
          <cell r="H807">
            <v>0</v>
          </cell>
          <cell r="I807">
            <v>0</v>
          </cell>
        </row>
        <row r="808">
          <cell r="C808" t="str">
            <v>赋分</v>
          </cell>
        </row>
        <row r="808">
          <cell r="H808">
            <v>0</v>
          </cell>
          <cell r="I808">
            <v>0</v>
          </cell>
        </row>
        <row r="809">
          <cell r="C809" t="str">
            <v>赋分</v>
          </cell>
        </row>
        <row r="809">
          <cell r="H809">
            <v>0</v>
          </cell>
          <cell r="I809">
            <v>0</v>
          </cell>
        </row>
        <row r="810">
          <cell r="C810" t="str">
            <v>赋分</v>
          </cell>
        </row>
        <row r="810">
          <cell r="H810">
            <v>0</v>
          </cell>
          <cell r="I810">
            <v>0</v>
          </cell>
        </row>
        <row r="811">
          <cell r="C811" t="str">
            <v>赋分</v>
          </cell>
        </row>
        <row r="811">
          <cell r="H811">
            <v>0</v>
          </cell>
          <cell r="I811">
            <v>0</v>
          </cell>
        </row>
        <row r="812">
          <cell r="C812" t="str">
            <v>赋分</v>
          </cell>
        </row>
        <row r="812">
          <cell r="H812">
            <v>0</v>
          </cell>
          <cell r="I812">
            <v>0</v>
          </cell>
        </row>
        <row r="813">
          <cell r="C813" t="str">
            <v>赋分</v>
          </cell>
        </row>
        <row r="813">
          <cell r="H813">
            <v>0</v>
          </cell>
          <cell r="I813">
            <v>0</v>
          </cell>
        </row>
        <row r="814">
          <cell r="C814" t="str">
            <v>赋分</v>
          </cell>
        </row>
        <row r="814">
          <cell r="H814">
            <v>0</v>
          </cell>
          <cell r="I814">
            <v>0</v>
          </cell>
        </row>
        <row r="815">
          <cell r="C815" t="str">
            <v>赋分</v>
          </cell>
        </row>
        <row r="815">
          <cell r="H815">
            <v>0</v>
          </cell>
          <cell r="I815">
            <v>0</v>
          </cell>
        </row>
        <row r="816">
          <cell r="C816" t="str">
            <v>赋分</v>
          </cell>
        </row>
        <row r="816">
          <cell r="H816">
            <v>0</v>
          </cell>
          <cell r="I816">
            <v>0</v>
          </cell>
        </row>
        <row r="817">
          <cell r="C817" t="str">
            <v>赋分</v>
          </cell>
        </row>
        <row r="817">
          <cell r="H817">
            <v>0</v>
          </cell>
          <cell r="I817">
            <v>0</v>
          </cell>
        </row>
        <row r="818">
          <cell r="C818" t="str">
            <v>赋分</v>
          </cell>
        </row>
        <row r="818">
          <cell r="H818">
            <v>0</v>
          </cell>
          <cell r="I818">
            <v>0</v>
          </cell>
        </row>
        <row r="819">
          <cell r="C819" t="str">
            <v>赋分</v>
          </cell>
        </row>
        <row r="819">
          <cell r="H819">
            <v>0</v>
          </cell>
          <cell r="I819">
            <v>0</v>
          </cell>
        </row>
        <row r="820">
          <cell r="C820" t="str">
            <v>赋分</v>
          </cell>
        </row>
        <row r="820">
          <cell r="H820">
            <v>0</v>
          </cell>
          <cell r="I820">
            <v>0</v>
          </cell>
        </row>
        <row r="821">
          <cell r="C821" t="str">
            <v>赋分</v>
          </cell>
        </row>
        <row r="821">
          <cell r="H821">
            <v>0</v>
          </cell>
          <cell r="I821">
            <v>0</v>
          </cell>
        </row>
        <row r="822">
          <cell r="C822" t="str">
            <v>赋分</v>
          </cell>
        </row>
        <row r="822">
          <cell r="H822">
            <v>0</v>
          </cell>
          <cell r="I822">
            <v>0</v>
          </cell>
        </row>
        <row r="823">
          <cell r="C823" t="str">
            <v>赋分</v>
          </cell>
        </row>
        <row r="823">
          <cell r="H823">
            <v>0</v>
          </cell>
          <cell r="I823">
            <v>0</v>
          </cell>
        </row>
        <row r="824">
          <cell r="C824" t="str">
            <v>赋分</v>
          </cell>
        </row>
        <row r="824">
          <cell r="H824">
            <v>0</v>
          </cell>
          <cell r="I824">
            <v>0</v>
          </cell>
        </row>
        <row r="825">
          <cell r="C825" t="str">
            <v>赋分</v>
          </cell>
        </row>
        <row r="825">
          <cell r="H825">
            <v>0</v>
          </cell>
          <cell r="I825">
            <v>0</v>
          </cell>
        </row>
        <row r="826">
          <cell r="C826" t="str">
            <v>赋分</v>
          </cell>
        </row>
        <row r="826">
          <cell r="H826">
            <v>0</v>
          </cell>
          <cell r="I826">
            <v>0</v>
          </cell>
        </row>
        <row r="827">
          <cell r="C827" t="str">
            <v>赋分</v>
          </cell>
        </row>
        <row r="827">
          <cell r="H827">
            <v>0</v>
          </cell>
          <cell r="I827">
            <v>0</v>
          </cell>
        </row>
        <row r="828">
          <cell r="C828" t="str">
            <v>赋分</v>
          </cell>
        </row>
        <row r="828">
          <cell r="H828">
            <v>0</v>
          </cell>
          <cell r="I828">
            <v>0</v>
          </cell>
        </row>
        <row r="829">
          <cell r="C829" t="str">
            <v>赋分</v>
          </cell>
        </row>
        <row r="829">
          <cell r="H829">
            <v>0</v>
          </cell>
          <cell r="I829">
            <v>0</v>
          </cell>
        </row>
        <row r="830">
          <cell r="C830" t="str">
            <v>赋分</v>
          </cell>
        </row>
        <row r="830">
          <cell r="H830">
            <v>0</v>
          </cell>
          <cell r="I830">
            <v>0</v>
          </cell>
        </row>
        <row r="831">
          <cell r="C831" t="str">
            <v>赋分</v>
          </cell>
        </row>
        <row r="831">
          <cell r="H831">
            <v>0</v>
          </cell>
          <cell r="I831">
            <v>0</v>
          </cell>
        </row>
        <row r="832">
          <cell r="C832" t="str">
            <v>赋分</v>
          </cell>
        </row>
        <row r="832">
          <cell r="H832">
            <v>0</v>
          </cell>
          <cell r="I832">
            <v>0</v>
          </cell>
        </row>
        <row r="833">
          <cell r="C833" t="str">
            <v>赋分</v>
          </cell>
        </row>
        <row r="833">
          <cell r="H833">
            <v>0</v>
          </cell>
          <cell r="I833">
            <v>0</v>
          </cell>
        </row>
        <row r="834">
          <cell r="C834" t="str">
            <v>赋分</v>
          </cell>
        </row>
        <row r="834">
          <cell r="H834">
            <v>0</v>
          </cell>
          <cell r="I834">
            <v>0</v>
          </cell>
        </row>
        <row r="835">
          <cell r="C835" t="str">
            <v>赋分</v>
          </cell>
        </row>
        <row r="835">
          <cell r="H835">
            <v>0</v>
          </cell>
          <cell r="I835">
            <v>0</v>
          </cell>
        </row>
        <row r="836">
          <cell r="C836" t="str">
            <v>赋分</v>
          </cell>
        </row>
        <row r="836">
          <cell r="H836">
            <v>0</v>
          </cell>
          <cell r="I836">
            <v>0</v>
          </cell>
        </row>
        <row r="837">
          <cell r="C837" t="str">
            <v>赋分</v>
          </cell>
        </row>
        <row r="837">
          <cell r="H837">
            <v>0</v>
          </cell>
          <cell r="I837">
            <v>0</v>
          </cell>
        </row>
        <row r="838">
          <cell r="C838" t="str">
            <v>赋分</v>
          </cell>
        </row>
        <row r="838">
          <cell r="H838">
            <v>0</v>
          </cell>
          <cell r="I838">
            <v>0</v>
          </cell>
        </row>
        <row r="839">
          <cell r="C839" t="str">
            <v>赋分</v>
          </cell>
        </row>
        <row r="839">
          <cell r="H839">
            <v>0</v>
          </cell>
          <cell r="I839">
            <v>0</v>
          </cell>
        </row>
        <row r="840">
          <cell r="C840" t="str">
            <v>赋分</v>
          </cell>
        </row>
        <row r="840">
          <cell r="H840">
            <v>0</v>
          </cell>
          <cell r="I840">
            <v>0</v>
          </cell>
        </row>
        <row r="841">
          <cell r="C841" t="str">
            <v>赋分</v>
          </cell>
        </row>
        <row r="841">
          <cell r="H841">
            <v>0</v>
          </cell>
          <cell r="I841">
            <v>0</v>
          </cell>
        </row>
        <row r="842">
          <cell r="C842" t="str">
            <v>赋分</v>
          </cell>
        </row>
        <row r="842">
          <cell r="H842">
            <v>0</v>
          </cell>
          <cell r="I842">
            <v>0</v>
          </cell>
        </row>
        <row r="843">
          <cell r="C843" t="str">
            <v>赋分</v>
          </cell>
        </row>
        <row r="843">
          <cell r="H843">
            <v>0</v>
          </cell>
          <cell r="I843">
            <v>0</v>
          </cell>
        </row>
        <row r="844">
          <cell r="C844" t="str">
            <v>赋分</v>
          </cell>
        </row>
        <row r="844">
          <cell r="H844">
            <v>0</v>
          </cell>
          <cell r="I844">
            <v>0</v>
          </cell>
        </row>
        <row r="845">
          <cell r="C845" t="str">
            <v>赋分</v>
          </cell>
        </row>
        <row r="845">
          <cell r="H845">
            <v>0</v>
          </cell>
          <cell r="I845">
            <v>0</v>
          </cell>
        </row>
        <row r="846">
          <cell r="C846" t="str">
            <v>赋分</v>
          </cell>
        </row>
        <row r="846">
          <cell r="H846">
            <v>0</v>
          </cell>
          <cell r="I846">
            <v>0</v>
          </cell>
        </row>
        <row r="847">
          <cell r="C847" t="str">
            <v>赋分</v>
          </cell>
        </row>
        <row r="847">
          <cell r="H847">
            <v>0</v>
          </cell>
          <cell r="I847">
            <v>0</v>
          </cell>
        </row>
        <row r="848">
          <cell r="C848" t="str">
            <v>赋分</v>
          </cell>
        </row>
        <row r="848">
          <cell r="H848">
            <v>0</v>
          </cell>
          <cell r="I848">
            <v>0</v>
          </cell>
        </row>
        <row r="849">
          <cell r="C849" t="str">
            <v>赋分</v>
          </cell>
        </row>
        <row r="849">
          <cell r="H849">
            <v>0</v>
          </cell>
          <cell r="I849">
            <v>0</v>
          </cell>
        </row>
        <row r="850">
          <cell r="C850" t="str">
            <v>赋分</v>
          </cell>
        </row>
        <row r="850">
          <cell r="H850">
            <v>0</v>
          </cell>
          <cell r="I850">
            <v>0</v>
          </cell>
        </row>
        <row r="851">
          <cell r="C851" t="str">
            <v>赋分</v>
          </cell>
        </row>
        <row r="851">
          <cell r="H851">
            <v>0</v>
          </cell>
          <cell r="I851">
            <v>0</v>
          </cell>
        </row>
        <row r="852">
          <cell r="C852" t="str">
            <v>赋分</v>
          </cell>
        </row>
        <row r="852">
          <cell r="H852">
            <v>0</v>
          </cell>
          <cell r="I852">
            <v>0</v>
          </cell>
        </row>
        <row r="853">
          <cell r="C853" t="str">
            <v>赋分</v>
          </cell>
        </row>
        <row r="853">
          <cell r="H853">
            <v>0</v>
          </cell>
          <cell r="I853">
            <v>0</v>
          </cell>
        </row>
        <row r="854">
          <cell r="C854" t="str">
            <v>赋分</v>
          </cell>
        </row>
        <row r="854">
          <cell r="H854">
            <v>0</v>
          </cell>
          <cell r="I854">
            <v>0</v>
          </cell>
        </row>
        <row r="855">
          <cell r="C855" t="str">
            <v>赋分</v>
          </cell>
        </row>
        <row r="855">
          <cell r="H855">
            <v>0</v>
          </cell>
          <cell r="I855">
            <v>0</v>
          </cell>
        </row>
        <row r="856">
          <cell r="C856" t="str">
            <v>赋分</v>
          </cell>
        </row>
        <row r="856">
          <cell r="H856">
            <v>0</v>
          </cell>
          <cell r="I856">
            <v>0</v>
          </cell>
        </row>
        <row r="857">
          <cell r="C857" t="str">
            <v>赋分</v>
          </cell>
        </row>
        <row r="857">
          <cell r="H857">
            <v>0</v>
          </cell>
          <cell r="I857">
            <v>0</v>
          </cell>
        </row>
        <row r="858">
          <cell r="C858" t="str">
            <v>赋分</v>
          </cell>
        </row>
        <row r="858">
          <cell r="H858">
            <v>0</v>
          </cell>
          <cell r="I858">
            <v>0</v>
          </cell>
        </row>
        <row r="859">
          <cell r="C859" t="str">
            <v>赋分</v>
          </cell>
        </row>
        <row r="859">
          <cell r="H859">
            <v>0</v>
          </cell>
          <cell r="I859">
            <v>0</v>
          </cell>
        </row>
        <row r="860">
          <cell r="C860" t="str">
            <v>赋分</v>
          </cell>
        </row>
        <row r="860">
          <cell r="H860">
            <v>0</v>
          </cell>
          <cell r="I860">
            <v>0</v>
          </cell>
        </row>
        <row r="861">
          <cell r="C861" t="str">
            <v>赋分</v>
          </cell>
        </row>
        <row r="861">
          <cell r="H861">
            <v>0</v>
          </cell>
          <cell r="I861">
            <v>0</v>
          </cell>
        </row>
        <row r="862">
          <cell r="C862" t="str">
            <v>赋分</v>
          </cell>
        </row>
        <row r="862">
          <cell r="H862">
            <v>0</v>
          </cell>
          <cell r="I862">
            <v>0</v>
          </cell>
        </row>
        <row r="863">
          <cell r="C863" t="str">
            <v>赋分</v>
          </cell>
        </row>
        <row r="863">
          <cell r="H863">
            <v>0</v>
          </cell>
          <cell r="I863">
            <v>0</v>
          </cell>
        </row>
        <row r="864">
          <cell r="C864" t="str">
            <v>赋分</v>
          </cell>
        </row>
        <row r="864">
          <cell r="H864">
            <v>0</v>
          </cell>
          <cell r="I864">
            <v>0</v>
          </cell>
        </row>
        <row r="865">
          <cell r="C865" t="str">
            <v>赋分</v>
          </cell>
        </row>
        <row r="865">
          <cell r="H865">
            <v>0</v>
          </cell>
          <cell r="I865">
            <v>0</v>
          </cell>
        </row>
        <row r="866">
          <cell r="C866" t="str">
            <v>赋分</v>
          </cell>
        </row>
        <row r="866">
          <cell r="H866">
            <v>0</v>
          </cell>
          <cell r="I866">
            <v>0</v>
          </cell>
        </row>
        <row r="867">
          <cell r="C867" t="str">
            <v>赋分</v>
          </cell>
        </row>
        <row r="867">
          <cell r="H867">
            <v>0</v>
          </cell>
          <cell r="I867">
            <v>0</v>
          </cell>
        </row>
        <row r="868">
          <cell r="C868" t="str">
            <v>赋分</v>
          </cell>
        </row>
        <row r="868">
          <cell r="H868">
            <v>0</v>
          </cell>
          <cell r="I868">
            <v>0</v>
          </cell>
        </row>
        <row r="869">
          <cell r="C869" t="str">
            <v>赋分</v>
          </cell>
        </row>
        <row r="869">
          <cell r="H869">
            <v>0</v>
          </cell>
          <cell r="I869">
            <v>0</v>
          </cell>
        </row>
        <row r="870">
          <cell r="C870" t="str">
            <v>赋分</v>
          </cell>
        </row>
        <row r="870">
          <cell r="H870">
            <v>0</v>
          </cell>
          <cell r="I870">
            <v>0</v>
          </cell>
        </row>
        <row r="871">
          <cell r="C871" t="str">
            <v>赋分</v>
          </cell>
        </row>
        <row r="871">
          <cell r="H871">
            <v>0</v>
          </cell>
          <cell r="I871">
            <v>0</v>
          </cell>
        </row>
        <row r="872">
          <cell r="C872" t="str">
            <v>赋分</v>
          </cell>
        </row>
        <row r="872">
          <cell r="H872">
            <v>0</v>
          </cell>
          <cell r="I872">
            <v>0</v>
          </cell>
        </row>
        <row r="873">
          <cell r="C873" t="str">
            <v>赋分</v>
          </cell>
        </row>
        <row r="873">
          <cell r="H873">
            <v>0</v>
          </cell>
          <cell r="I873">
            <v>0</v>
          </cell>
        </row>
        <row r="874">
          <cell r="C874" t="str">
            <v>赋分</v>
          </cell>
        </row>
        <row r="874">
          <cell r="H874">
            <v>0</v>
          </cell>
          <cell r="I874">
            <v>0</v>
          </cell>
        </row>
        <row r="875">
          <cell r="C875" t="str">
            <v>赋分</v>
          </cell>
        </row>
        <row r="875">
          <cell r="H875">
            <v>0</v>
          </cell>
          <cell r="I875">
            <v>0</v>
          </cell>
        </row>
        <row r="876">
          <cell r="C876" t="str">
            <v>赋分</v>
          </cell>
        </row>
        <row r="876">
          <cell r="H876">
            <v>0</v>
          </cell>
          <cell r="I876">
            <v>0</v>
          </cell>
        </row>
        <row r="877">
          <cell r="C877" t="str">
            <v>赋分</v>
          </cell>
        </row>
        <row r="877">
          <cell r="H877">
            <v>0</v>
          </cell>
          <cell r="I877">
            <v>0</v>
          </cell>
        </row>
        <row r="878">
          <cell r="C878" t="str">
            <v>赋分</v>
          </cell>
        </row>
        <row r="878">
          <cell r="H878">
            <v>0</v>
          </cell>
          <cell r="I878">
            <v>0</v>
          </cell>
        </row>
        <row r="879">
          <cell r="C879" t="str">
            <v>赋分</v>
          </cell>
        </row>
        <row r="879">
          <cell r="H879">
            <v>0</v>
          </cell>
          <cell r="I879">
            <v>0</v>
          </cell>
        </row>
        <row r="880">
          <cell r="C880" t="str">
            <v>赋分</v>
          </cell>
        </row>
        <row r="880">
          <cell r="H880">
            <v>0</v>
          </cell>
          <cell r="I880">
            <v>0</v>
          </cell>
        </row>
        <row r="881">
          <cell r="C881" t="str">
            <v>赋分</v>
          </cell>
        </row>
        <row r="881">
          <cell r="H881">
            <v>0</v>
          </cell>
          <cell r="I881">
            <v>0</v>
          </cell>
        </row>
        <row r="882">
          <cell r="C882" t="str">
            <v>赋分</v>
          </cell>
        </row>
        <row r="882">
          <cell r="H882">
            <v>0</v>
          </cell>
          <cell r="I882">
            <v>0</v>
          </cell>
        </row>
        <row r="883">
          <cell r="C883" t="str">
            <v>赋分</v>
          </cell>
        </row>
        <row r="883">
          <cell r="H883">
            <v>0</v>
          </cell>
          <cell r="I883">
            <v>0</v>
          </cell>
        </row>
        <row r="884">
          <cell r="C884" t="str">
            <v>赋分</v>
          </cell>
        </row>
        <row r="884">
          <cell r="H884">
            <v>0</v>
          </cell>
          <cell r="I884">
            <v>0</v>
          </cell>
        </row>
        <row r="885">
          <cell r="C885" t="str">
            <v>赋分</v>
          </cell>
        </row>
        <row r="885">
          <cell r="H885">
            <v>0</v>
          </cell>
          <cell r="I885">
            <v>0</v>
          </cell>
        </row>
        <row r="886">
          <cell r="C886" t="str">
            <v>赋分</v>
          </cell>
        </row>
        <row r="886">
          <cell r="H886">
            <v>0</v>
          </cell>
          <cell r="I886">
            <v>0</v>
          </cell>
        </row>
        <row r="887">
          <cell r="C887" t="str">
            <v>赋分</v>
          </cell>
        </row>
        <row r="887">
          <cell r="H887">
            <v>0</v>
          </cell>
          <cell r="I887">
            <v>0</v>
          </cell>
        </row>
        <row r="888">
          <cell r="C888" t="str">
            <v>赋分</v>
          </cell>
        </row>
        <row r="888">
          <cell r="H888">
            <v>0</v>
          </cell>
          <cell r="I888">
            <v>0</v>
          </cell>
        </row>
        <row r="889">
          <cell r="C889" t="str">
            <v>赋分</v>
          </cell>
        </row>
        <row r="889">
          <cell r="H889">
            <v>0</v>
          </cell>
          <cell r="I889">
            <v>0</v>
          </cell>
        </row>
        <row r="890">
          <cell r="C890" t="str">
            <v>赋分</v>
          </cell>
        </row>
        <row r="890">
          <cell r="H890">
            <v>0</v>
          </cell>
          <cell r="I890">
            <v>0</v>
          </cell>
        </row>
        <row r="891">
          <cell r="C891" t="str">
            <v>赋分</v>
          </cell>
        </row>
        <row r="891">
          <cell r="H891">
            <v>0</v>
          </cell>
          <cell r="I891">
            <v>0</v>
          </cell>
        </row>
        <row r="892">
          <cell r="C892" t="str">
            <v>赋分</v>
          </cell>
        </row>
        <row r="892">
          <cell r="H892">
            <v>0</v>
          </cell>
          <cell r="I892">
            <v>0</v>
          </cell>
        </row>
        <row r="893">
          <cell r="C893" t="str">
            <v>赋分</v>
          </cell>
        </row>
        <row r="893">
          <cell r="H893">
            <v>0</v>
          </cell>
          <cell r="I893">
            <v>0</v>
          </cell>
        </row>
        <row r="894">
          <cell r="C894" t="str">
            <v>赋分</v>
          </cell>
        </row>
        <row r="894">
          <cell r="H894">
            <v>0</v>
          </cell>
          <cell r="I894">
            <v>0</v>
          </cell>
        </row>
        <row r="895">
          <cell r="C895" t="str">
            <v>赋分</v>
          </cell>
        </row>
        <row r="895">
          <cell r="H895">
            <v>0</v>
          </cell>
          <cell r="I895">
            <v>0</v>
          </cell>
        </row>
        <row r="896">
          <cell r="C896" t="str">
            <v>赋分</v>
          </cell>
        </row>
        <row r="896">
          <cell r="H896">
            <v>0</v>
          </cell>
          <cell r="I896">
            <v>0</v>
          </cell>
        </row>
        <row r="897">
          <cell r="C897" t="str">
            <v>赋分</v>
          </cell>
        </row>
        <row r="897">
          <cell r="H897">
            <v>0</v>
          </cell>
          <cell r="I897">
            <v>0</v>
          </cell>
        </row>
        <row r="898">
          <cell r="C898" t="str">
            <v>赋分</v>
          </cell>
        </row>
        <row r="898">
          <cell r="H898">
            <v>0</v>
          </cell>
          <cell r="I898">
            <v>0</v>
          </cell>
        </row>
        <row r="899">
          <cell r="C899" t="str">
            <v>赋分</v>
          </cell>
        </row>
        <row r="899">
          <cell r="H899">
            <v>0</v>
          </cell>
          <cell r="I899">
            <v>0</v>
          </cell>
        </row>
        <row r="900">
          <cell r="C900" t="str">
            <v>赋分</v>
          </cell>
        </row>
        <row r="900">
          <cell r="H900">
            <v>0</v>
          </cell>
          <cell r="I900">
            <v>0</v>
          </cell>
        </row>
        <row r="901">
          <cell r="C901" t="str">
            <v>赋分</v>
          </cell>
        </row>
        <row r="901">
          <cell r="H901">
            <v>0</v>
          </cell>
          <cell r="I901">
            <v>0</v>
          </cell>
        </row>
        <row r="902">
          <cell r="C902" t="str">
            <v>赋分</v>
          </cell>
        </row>
        <row r="902">
          <cell r="H902">
            <v>0</v>
          </cell>
          <cell r="I902">
            <v>0</v>
          </cell>
        </row>
        <row r="903">
          <cell r="C903" t="str">
            <v>赋分</v>
          </cell>
        </row>
        <row r="903">
          <cell r="H903">
            <v>0</v>
          </cell>
          <cell r="I903">
            <v>0</v>
          </cell>
        </row>
        <row r="904">
          <cell r="C904" t="str">
            <v>赋分</v>
          </cell>
        </row>
        <row r="904">
          <cell r="H904">
            <v>0</v>
          </cell>
          <cell r="I904">
            <v>0</v>
          </cell>
        </row>
        <row r="905">
          <cell r="C905" t="str">
            <v>赋分</v>
          </cell>
        </row>
        <row r="905">
          <cell r="H905">
            <v>0</v>
          </cell>
          <cell r="I905">
            <v>0</v>
          </cell>
        </row>
        <row r="906">
          <cell r="C906" t="str">
            <v>赋分</v>
          </cell>
        </row>
        <row r="906">
          <cell r="H906">
            <v>0</v>
          </cell>
          <cell r="I906">
            <v>0</v>
          </cell>
        </row>
        <row r="907">
          <cell r="C907" t="str">
            <v>赋分</v>
          </cell>
        </row>
        <row r="907">
          <cell r="H907">
            <v>0</v>
          </cell>
          <cell r="I907">
            <v>0</v>
          </cell>
        </row>
        <row r="908">
          <cell r="C908" t="str">
            <v>赋分</v>
          </cell>
        </row>
        <row r="908">
          <cell r="H908">
            <v>0</v>
          </cell>
          <cell r="I908">
            <v>0</v>
          </cell>
        </row>
        <row r="909">
          <cell r="C909" t="str">
            <v>赋分</v>
          </cell>
        </row>
        <row r="909">
          <cell r="H909">
            <v>0</v>
          </cell>
          <cell r="I909">
            <v>0</v>
          </cell>
        </row>
        <row r="910">
          <cell r="C910" t="str">
            <v>赋分</v>
          </cell>
        </row>
        <row r="910">
          <cell r="H910">
            <v>0</v>
          </cell>
          <cell r="I910">
            <v>0</v>
          </cell>
        </row>
        <row r="911">
          <cell r="C911" t="str">
            <v>赋分</v>
          </cell>
        </row>
        <row r="911">
          <cell r="H911">
            <v>0</v>
          </cell>
          <cell r="I911">
            <v>0</v>
          </cell>
        </row>
        <row r="912">
          <cell r="C912" t="str">
            <v>赋分</v>
          </cell>
        </row>
        <row r="912">
          <cell r="H912">
            <v>0</v>
          </cell>
          <cell r="I912">
            <v>0</v>
          </cell>
        </row>
        <row r="913">
          <cell r="C913" t="str">
            <v>赋分</v>
          </cell>
        </row>
        <row r="913">
          <cell r="H913">
            <v>0</v>
          </cell>
          <cell r="I913">
            <v>0</v>
          </cell>
        </row>
        <row r="914">
          <cell r="C914" t="str">
            <v>赋分</v>
          </cell>
        </row>
        <row r="914">
          <cell r="H914">
            <v>0</v>
          </cell>
          <cell r="I914">
            <v>0</v>
          </cell>
        </row>
        <row r="915">
          <cell r="C915" t="str">
            <v>赋分</v>
          </cell>
        </row>
        <row r="915">
          <cell r="H915">
            <v>0</v>
          </cell>
          <cell r="I915">
            <v>0</v>
          </cell>
        </row>
        <row r="916">
          <cell r="C916" t="str">
            <v>赋分</v>
          </cell>
        </row>
        <row r="916">
          <cell r="H916">
            <v>0</v>
          </cell>
          <cell r="I916">
            <v>0</v>
          </cell>
        </row>
        <row r="917">
          <cell r="C917" t="str">
            <v>赋分</v>
          </cell>
        </row>
        <row r="917">
          <cell r="H917">
            <v>0</v>
          </cell>
          <cell r="I917">
            <v>0</v>
          </cell>
        </row>
        <row r="918">
          <cell r="C918" t="str">
            <v>赋分</v>
          </cell>
        </row>
        <row r="918">
          <cell r="H918">
            <v>0</v>
          </cell>
          <cell r="I918">
            <v>0</v>
          </cell>
        </row>
        <row r="919">
          <cell r="C919" t="str">
            <v>赋分</v>
          </cell>
        </row>
        <row r="919">
          <cell r="H919">
            <v>0</v>
          </cell>
          <cell r="I919">
            <v>0</v>
          </cell>
        </row>
        <row r="920">
          <cell r="C920" t="str">
            <v>赋分</v>
          </cell>
        </row>
        <row r="920">
          <cell r="H920">
            <v>0</v>
          </cell>
          <cell r="I920">
            <v>0</v>
          </cell>
        </row>
        <row r="921">
          <cell r="C921" t="str">
            <v>赋分</v>
          </cell>
        </row>
        <row r="921">
          <cell r="H921">
            <v>0</v>
          </cell>
          <cell r="I921">
            <v>0</v>
          </cell>
        </row>
        <row r="922">
          <cell r="C922" t="str">
            <v>赋分</v>
          </cell>
        </row>
        <row r="922">
          <cell r="H922">
            <v>0</v>
          </cell>
          <cell r="I922">
            <v>0</v>
          </cell>
        </row>
        <row r="923">
          <cell r="C923" t="str">
            <v>赋分</v>
          </cell>
        </row>
        <row r="923">
          <cell r="H923">
            <v>0</v>
          </cell>
          <cell r="I923">
            <v>0</v>
          </cell>
        </row>
        <row r="924">
          <cell r="C924" t="str">
            <v>赋分</v>
          </cell>
        </row>
        <row r="924">
          <cell r="H924">
            <v>0</v>
          </cell>
          <cell r="I924">
            <v>0</v>
          </cell>
        </row>
        <row r="925">
          <cell r="C925" t="str">
            <v>赋分</v>
          </cell>
        </row>
        <row r="925">
          <cell r="H925">
            <v>0</v>
          </cell>
          <cell r="I925">
            <v>0</v>
          </cell>
        </row>
        <row r="926">
          <cell r="C926" t="str">
            <v>赋分</v>
          </cell>
        </row>
        <row r="926">
          <cell r="H926">
            <v>0</v>
          </cell>
          <cell r="I926">
            <v>0</v>
          </cell>
        </row>
        <row r="927">
          <cell r="C927" t="str">
            <v>赋分</v>
          </cell>
        </row>
        <row r="927">
          <cell r="H927">
            <v>0</v>
          </cell>
          <cell r="I927">
            <v>0</v>
          </cell>
        </row>
        <row r="928">
          <cell r="C928" t="str">
            <v>赋分</v>
          </cell>
        </row>
        <row r="928">
          <cell r="H928">
            <v>0</v>
          </cell>
          <cell r="I928">
            <v>0</v>
          </cell>
        </row>
        <row r="929">
          <cell r="C929" t="str">
            <v>赋分</v>
          </cell>
        </row>
        <row r="929">
          <cell r="H929">
            <v>0</v>
          </cell>
          <cell r="I929">
            <v>0</v>
          </cell>
        </row>
        <row r="930">
          <cell r="C930" t="str">
            <v>赋分</v>
          </cell>
        </row>
        <row r="930">
          <cell r="H930">
            <v>0</v>
          </cell>
          <cell r="I930">
            <v>0</v>
          </cell>
        </row>
        <row r="931">
          <cell r="C931" t="str">
            <v>赋分</v>
          </cell>
        </row>
        <row r="931">
          <cell r="H931">
            <v>0</v>
          </cell>
          <cell r="I931">
            <v>0</v>
          </cell>
        </row>
        <row r="932">
          <cell r="C932" t="str">
            <v>赋分</v>
          </cell>
        </row>
        <row r="932">
          <cell r="H932">
            <v>0</v>
          </cell>
          <cell r="I932">
            <v>0</v>
          </cell>
        </row>
        <row r="933">
          <cell r="C933" t="str">
            <v>赋分</v>
          </cell>
        </row>
        <row r="933">
          <cell r="H933">
            <v>0</v>
          </cell>
          <cell r="I933">
            <v>0</v>
          </cell>
        </row>
        <row r="934">
          <cell r="C934" t="str">
            <v>赋分</v>
          </cell>
        </row>
        <row r="934">
          <cell r="H934">
            <v>0</v>
          </cell>
          <cell r="I934">
            <v>0</v>
          </cell>
        </row>
        <row r="935">
          <cell r="C935" t="str">
            <v>赋分</v>
          </cell>
        </row>
        <row r="935">
          <cell r="H935">
            <v>0</v>
          </cell>
          <cell r="I935">
            <v>0</v>
          </cell>
        </row>
        <row r="936">
          <cell r="C936" t="str">
            <v>赋分</v>
          </cell>
        </row>
        <row r="936">
          <cell r="H936">
            <v>0</v>
          </cell>
          <cell r="I936">
            <v>0</v>
          </cell>
        </row>
        <row r="937">
          <cell r="C937" t="str">
            <v>赋分</v>
          </cell>
        </row>
        <row r="937">
          <cell r="H937">
            <v>0</v>
          </cell>
          <cell r="I937">
            <v>0</v>
          </cell>
        </row>
        <row r="938">
          <cell r="C938" t="str">
            <v>赋分</v>
          </cell>
        </row>
        <row r="938">
          <cell r="H938">
            <v>0</v>
          </cell>
          <cell r="I938">
            <v>0</v>
          </cell>
        </row>
        <row r="939">
          <cell r="C939" t="str">
            <v>赋分</v>
          </cell>
        </row>
        <row r="939">
          <cell r="H939">
            <v>0</v>
          </cell>
          <cell r="I939">
            <v>0</v>
          </cell>
        </row>
        <row r="940">
          <cell r="C940" t="str">
            <v>赋分</v>
          </cell>
        </row>
        <row r="940">
          <cell r="H940">
            <v>0</v>
          </cell>
          <cell r="I940">
            <v>0</v>
          </cell>
        </row>
        <row r="941">
          <cell r="C941" t="str">
            <v>赋分</v>
          </cell>
        </row>
        <row r="941">
          <cell r="H941">
            <v>0</v>
          </cell>
          <cell r="I941">
            <v>0</v>
          </cell>
        </row>
        <row r="942">
          <cell r="C942" t="str">
            <v>赋分</v>
          </cell>
        </row>
        <row r="942">
          <cell r="H942">
            <v>0</v>
          </cell>
          <cell r="I942">
            <v>0</v>
          </cell>
        </row>
        <row r="943">
          <cell r="C943" t="str">
            <v>赋分</v>
          </cell>
        </row>
        <row r="943">
          <cell r="H943">
            <v>0</v>
          </cell>
          <cell r="I943">
            <v>0</v>
          </cell>
        </row>
        <row r="944">
          <cell r="C944" t="str">
            <v>赋分</v>
          </cell>
        </row>
        <row r="944">
          <cell r="H944">
            <v>0</v>
          </cell>
          <cell r="I944">
            <v>0</v>
          </cell>
        </row>
        <row r="945">
          <cell r="C945" t="str">
            <v>赋分</v>
          </cell>
        </row>
        <row r="945">
          <cell r="H945">
            <v>0</v>
          </cell>
          <cell r="I945">
            <v>0</v>
          </cell>
        </row>
        <row r="946">
          <cell r="C946" t="str">
            <v>赋分</v>
          </cell>
        </row>
        <row r="946">
          <cell r="H946">
            <v>0</v>
          </cell>
          <cell r="I946">
            <v>0</v>
          </cell>
        </row>
        <row r="947">
          <cell r="C947" t="str">
            <v>赋分</v>
          </cell>
        </row>
        <row r="947">
          <cell r="H947">
            <v>0</v>
          </cell>
          <cell r="I947">
            <v>0</v>
          </cell>
        </row>
        <row r="948">
          <cell r="C948" t="str">
            <v>赋分</v>
          </cell>
        </row>
        <row r="948">
          <cell r="H948">
            <v>0</v>
          </cell>
          <cell r="I948">
            <v>0</v>
          </cell>
        </row>
        <row r="949">
          <cell r="C949" t="str">
            <v>赋分</v>
          </cell>
        </row>
        <row r="949">
          <cell r="H949">
            <v>0</v>
          </cell>
          <cell r="I949">
            <v>0</v>
          </cell>
        </row>
        <row r="950">
          <cell r="C950" t="str">
            <v>赋分</v>
          </cell>
        </row>
        <row r="950">
          <cell r="H950">
            <v>0</v>
          </cell>
          <cell r="I950">
            <v>0</v>
          </cell>
        </row>
        <row r="951">
          <cell r="C951" t="str">
            <v>赋分</v>
          </cell>
        </row>
        <row r="951">
          <cell r="H951">
            <v>0</v>
          </cell>
          <cell r="I951">
            <v>0</v>
          </cell>
        </row>
        <row r="952">
          <cell r="C952" t="str">
            <v>赋分</v>
          </cell>
        </row>
        <row r="952">
          <cell r="H952">
            <v>0</v>
          </cell>
          <cell r="I952">
            <v>0</v>
          </cell>
        </row>
        <row r="953">
          <cell r="C953" t="str">
            <v>赋分</v>
          </cell>
        </row>
        <row r="953">
          <cell r="H953">
            <v>0</v>
          </cell>
          <cell r="I953">
            <v>0</v>
          </cell>
        </row>
        <row r="954">
          <cell r="C954" t="str">
            <v>赋分</v>
          </cell>
        </row>
        <row r="954">
          <cell r="H954">
            <v>0</v>
          </cell>
          <cell r="I954">
            <v>0</v>
          </cell>
        </row>
        <row r="955">
          <cell r="C955" t="str">
            <v>赋分</v>
          </cell>
        </row>
        <row r="955">
          <cell r="H955">
            <v>0</v>
          </cell>
          <cell r="I955">
            <v>0</v>
          </cell>
        </row>
        <row r="956">
          <cell r="C956" t="str">
            <v>赋分</v>
          </cell>
        </row>
        <row r="956">
          <cell r="H956">
            <v>0</v>
          </cell>
          <cell r="I956">
            <v>0</v>
          </cell>
        </row>
        <row r="957">
          <cell r="C957" t="str">
            <v>赋分</v>
          </cell>
        </row>
        <row r="957">
          <cell r="H957">
            <v>0</v>
          </cell>
          <cell r="I957">
            <v>0</v>
          </cell>
        </row>
        <row r="958">
          <cell r="C958" t="str">
            <v>赋分</v>
          </cell>
        </row>
        <row r="958">
          <cell r="H958">
            <v>0</v>
          </cell>
          <cell r="I958">
            <v>0</v>
          </cell>
        </row>
        <row r="959">
          <cell r="C959" t="str">
            <v>赋分</v>
          </cell>
        </row>
        <row r="959">
          <cell r="H959">
            <v>0</v>
          </cell>
          <cell r="I959">
            <v>0</v>
          </cell>
        </row>
        <row r="960">
          <cell r="C960" t="str">
            <v>赋分</v>
          </cell>
        </row>
        <row r="960">
          <cell r="H960">
            <v>0</v>
          </cell>
          <cell r="I960">
            <v>0</v>
          </cell>
        </row>
        <row r="961">
          <cell r="C961" t="str">
            <v>赋分</v>
          </cell>
        </row>
        <row r="961">
          <cell r="H961">
            <v>0</v>
          </cell>
          <cell r="I961">
            <v>0</v>
          </cell>
        </row>
        <row r="962">
          <cell r="C962" t="str">
            <v>赋分</v>
          </cell>
        </row>
        <row r="962">
          <cell r="H962">
            <v>0</v>
          </cell>
          <cell r="I962">
            <v>0</v>
          </cell>
        </row>
        <row r="963">
          <cell r="C963" t="str">
            <v>赋分</v>
          </cell>
        </row>
        <row r="963">
          <cell r="H963">
            <v>0</v>
          </cell>
          <cell r="I963">
            <v>0</v>
          </cell>
        </row>
        <row r="964">
          <cell r="C964" t="str">
            <v>赋分</v>
          </cell>
        </row>
        <row r="964">
          <cell r="H964">
            <v>0</v>
          </cell>
          <cell r="I964">
            <v>0</v>
          </cell>
        </row>
        <row r="965">
          <cell r="C965" t="str">
            <v>赋分</v>
          </cell>
        </row>
        <row r="965">
          <cell r="H965">
            <v>0</v>
          </cell>
          <cell r="I965">
            <v>0</v>
          </cell>
        </row>
        <row r="966">
          <cell r="C966" t="str">
            <v>赋分</v>
          </cell>
        </row>
        <row r="966">
          <cell r="H966">
            <v>0</v>
          </cell>
          <cell r="I966">
            <v>0</v>
          </cell>
        </row>
        <row r="967">
          <cell r="C967" t="str">
            <v>赋分</v>
          </cell>
        </row>
        <row r="967">
          <cell r="H967">
            <v>0</v>
          </cell>
          <cell r="I967">
            <v>0</v>
          </cell>
        </row>
        <row r="968">
          <cell r="C968" t="str">
            <v>赋分</v>
          </cell>
        </row>
        <row r="968">
          <cell r="H968">
            <v>0</v>
          </cell>
          <cell r="I968">
            <v>0</v>
          </cell>
        </row>
        <row r="969">
          <cell r="C969" t="str">
            <v>赋分</v>
          </cell>
        </row>
        <row r="969">
          <cell r="H969">
            <v>0</v>
          </cell>
          <cell r="I969">
            <v>0</v>
          </cell>
        </row>
        <row r="970">
          <cell r="C970" t="str">
            <v>赋分</v>
          </cell>
        </row>
        <row r="970">
          <cell r="H970">
            <v>0</v>
          </cell>
          <cell r="I970">
            <v>0</v>
          </cell>
        </row>
        <row r="971">
          <cell r="C971" t="str">
            <v>赋分</v>
          </cell>
        </row>
        <row r="971">
          <cell r="H971">
            <v>0</v>
          </cell>
          <cell r="I971">
            <v>0</v>
          </cell>
        </row>
        <row r="972">
          <cell r="C972" t="str">
            <v>赋分</v>
          </cell>
        </row>
        <row r="972">
          <cell r="H972">
            <v>0</v>
          </cell>
          <cell r="I972">
            <v>0</v>
          </cell>
        </row>
        <row r="973">
          <cell r="C973" t="str">
            <v>赋分</v>
          </cell>
        </row>
        <row r="973">
          <cell r="H973">
            <v>0</v>
          </cell>
          <cell r="I973">
            <v>0</v>
          </cell>
        </row>
        <row r="974">
          <cell r="C974" t="str">
            <v>赋分</v>
          </cell>
        </row>
        <row r="974">
          <cell r="H974">
            <v>0</v>
          </cell>
          <cell r="I974">
            <v>0</v>
          </cell>
        </row>
        <row r="975">
          <cell r="C975" t="str">
            <v>赋分</v>
          </cell>
        </row>
        <row r="975">
          <cell r="H975">
            <v>0</v>
          </cell>
          <cell r="I975">
            <v>0</v>
          </cell>
        </row>
        <row r="976">
          <cell r="C976" t="str">
            <v>赋分</v>
          </cell>
        </row>
        <row r="976">
          <cell r="H976">
            <v>0</v>
          </cell>
          <cell r="I976">
            <v>0</v>
          </cell>
        </row>
        <row r="977">
          <cell r="C977" t="str">
            <v>赋分</v>
          </cell>
        </row>
        <row r="977">
          <cell r="H977">
            <v>0</v>
          </cell>
          <cell r="I977">
            <v>0</v>
          </cell>
        </row>
        <row r="978">
          <cell r="C978" t="str">
            <v>赋分</v>
          </cell>
        </row>
        <row r="978">
          <cell r="H978">
            <v>0</v>
          </cell>
          <cell r="I978">
            <v>0</v>
          </cell>
        </row>
        <row r="979">
          <cell r="C979" t="str">
            <v>赋分</v>
          </cell>
        </row>
        <row r="979">
          <cell r="H979">
            <v>0</v>
          </cell>
          <cell r="I979">
            <v>0</v>
          </cell>
        </row>
        <row r="980">
          <cell r="C980" t="str">
            <v>赋分</v>
          </cell>
        </row>
        <row r="980">
          <cell r="H980">
            <v>0</v>
          </cell>
          <cell r="I980">
            <v>0</v>
          </cell>
        </row>
        <row r="981">
          <cell r="C981" t="str">
            <v>赋分</v>
          </cell>
        </row>
        <row r="981">
          <cell r="H981">
            <v>0</v>
          </cell>
          <cell r="I981">
            <v>0</v>
          </cell>
        </row>
        <row r="982">
          <cell r="C982" t="str">
            <v>赋分</v>
          </cell>
        </row>
        <row r="982">
          <cell r="H982">
            <v>0</v>
          </cell>
          <cell r="I982">
            <v>0</v>
          </cell>
        </row>
        <row r="983">
          <cell r="C983" t="str">
            <v>赋分</v>
          </cell>
        </row>
        <row r="983">
          <cell r="H983">
            <v>0</v>
          </cell>
          <cell r="I983">
            <v>0</v>
          </cell>
        </row>
        <row r="984">
          <cell r="C984" t="str">
            <v>赋分</v>
          </cell>
        </row>
        <row r="984">
          <cell r="H984">
            <v>0</v>
          </cell>
          <cell r="I984">
            <v>0</v>
          </cell>
        </row>
        <row r="985">
          <cell r="C985" t="str">
            <v>赋分</v>
          </cell>
        </row>
        <row r="985">
          <cell r="H985">
            <v>0</v>
          </cell>
          <cell r="I985">
            <v>0</v>
          </cell>
        </row>
        <row r="986">
          <cell r="C986" t="str">
            <v>赋分</v>
          </cell>
        </row>
        <row r="986">
          <cell r="H986">
            <v>0</v>
          </cell>
          <cell r="I986">
            <v>0</v>
          </cell>
        </row>
        <row r="987">
          <cell r="C987" t="str">
            <v>赋分</v>
          </cell>
        </row>
        <row r="987">
          <cell r="H987">
            <v>0</v>
          </cell>
          <cell r="I987">
            <v>0</v>
          </cell>
        </row>
        <row r="988">
          <cell r="C988" t="str">
            <v>赋分</v>
          </cell>
        </row>
        <row r="988">
          <cell r="H988">
            <v>0</v>
          </cell>
          <cell r="I988">
            <v>0</v>
          </cell>
        </row>
        <row r="989">
          <cell r="C989" t="str">
            <v>赋分</v>
          </cell>
        </row>
        <row r="989">
          <cell r="H989">
            <v>0</v>
          </cell>
          <cell r="I989">
            <v>0</v>
          </cell>
        </row>
        <row r="990">
          <cell r="C990" t="str">
            <v>赋分</v>
          </cell>
        </row>
        <row r="990">
          <cell r="H990">
            <v>0</v>
          </cell>
          <cell r="I990">
            <v>0</v>
          </cell>
        </row>
        <row r="991">
          <cell r="C991" t="str">
            <v>赋分</v>
          </cell>
        </row>
        <row r="991">
          <cell r="H991">
            <v>0</v>
          </cell>
          <cell r="I991">
            <v>0</v>
          </cell>
        </row>
        <row r="992">
          <cell r="C992" t="str">
            <v>赋分</v>
          </cell>
        </row>
        <row r="992">
          <cell r="H992">
            <v>0</v>
          </cell>
          <cell r="I992">
            <v>0</v>
          </cell>
        </row>
        <row r="993">
          <cell r="C993" t="str">
            <v>赋分</v>
          </cell>
        </row>
        <row r="993">
          <cell r="H993">
            <v>0</v>
          </cell>
          <cell r="I993">
            <v>0</v>
          </cell>
        </row>
        <row r="994">
          <cell r="C994" t="str">
            <v>赋分</v>
          </cell>
        </row>
        <row r="994">
          <cell r="H994">
            <v>0</v>
          </cell>
          <cell r="I994">
            <v>0</v>
          </cell>
        </row>
        <row r="995">
          <cell r="C995" t="str">
            <v>赋分</v>
          </cell>
        </row>
        <row r="995">
          <cell r="H995">
            <v>0</v>
          </cell>
          <cell r="I995">
            <v>0</v>
          </cell>
        </row>
        <row r="996">
          <cell r="C996" t="str">
            <v>赋分</v>
          </cell>
        </row>
        <row r="996">
          <cell r="H996">
            <v>0</v>
          </cell>
          <cell r="I996">
            <v>0</v>
          </cell>
        </row>
        <row r="997">
          <cell r="C997" t="str">
            <v>赋分</v>
          </cell>
        </row>
        <row r="997">
          <cell r="H997">
            <v>0</v>
          </cell>
          <cell r="I997">
            <v>0</v>
          </cell>
        </row>
        <row r="998">
          <cell r="C998" t="str">
            <v>赋分</v>
          </cell>
        </row>
        <row r="998">
          <cell r="H998">
            <v>0</v>
          </cell>
          <cell r="I998">
            <v>0</v>
          </cell>
        </row>
        <row r="999">
          <cell r="C999" t="str">
            <v>赋分</v>
          </cell>
        </row>
        <row r="999">
          <cell r="H999">
            <v>0</v>
          </cell>
          <cell r="I999">
            <v>0</v>
          </cell>
        </row>
        <row r="1000">
          <cell r="C1000" t="str">
            <v>赋分</v>
          </cell>
        </row>
        <row r="1000">
          <cell r="H1000">
            <v>0</v>
          </cell>
          <cell r="I1000">
            <v>0</v>
          </cell>
        </row>
        <row r="1001">
          <cell r="C1001" t="str">
            <v>赋分</v>
          </cell>
        </row>
        <row r="1001">
          <cell r="H1001">
            <v>0</v>
          </cell>
          <cell r="I1001">
            <v>0</v>
          </cell>
        </row>
        <row r="1002">
          <cell r="C1002" t="str">
            <v>赋分</v>
          </cell>
        </row>
        <row r="1002">
          <cell r="H1002">
            <v>0</v>
          </cell>
          <cell r="I100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topLeftCell="A13" workbookViewId="0">
      <selection activeCell="J75" sqref="J75"/>
    </sheetView>
  </sheetViews>
  <sheetFormatPr defaultColWidth="9" defaultRowHeight="13.5"/>
  <cols>
    <col min="1" max="1" width="14.25" style="1" customWidth="1"/>
    <col min="2" max="2" width="9" style="1"/>
    <col min="5" max="5" width="11" customWidth="1"/>
    <col min="6" max="6" width="12.75" customWidth="1"/>
    <col min="7" max="7" width="15.75" customWidth="1"/>
    <col min="8" max="8" width="15" customWidth="1"/>
    <col min="9" max="9" width="11.625" customWidth="1"/>
    <col min="10" max="10" width="12" customWidth="1"/>
    <col min="11" max="11" width="10" customWidth="1"/>
  </cols>
  <sheetData>
    <row r="1" spans="1:11">
      <c r="A1" s="11" t="s">
        <v>0</v>
      </c>
      <c r="B1" s="11" t="s">
        <v>1</v>
      </c>
      <c r="C1" s="11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</row>
    <row r="2" spans="1:11">
      <c r="A2" s="11"/>
      <c r="B2" s="11"/>
      <c r="C2" s="11"/>
      <c r="D2" s="17" t="s">
        <v>11</v>
      </c>
      <c r="E2" s="18">
        <v>2</v>
      </c>
      <c r="F2" s="18">
        <v>2</v>
      </c>
      <c r="G2" s="18">
        <v>2</v>
      </c>
      <c r="H2" s="18">
        <v>2</v>
      </c>
      <c r="I2" s="18">
        <v>2</v>
      </c>
      <c r="J2" s="18">
        <v>2</v>
      </c>
      <c r="K2" s="18">
        <v>2</v>
      </c>
    </row>
    <row r="3" spans="1:11">
      <c r="A3" s="6" t="s">
        <v>12</v>
      </c>
      <c r="B3" s="6" t="s">
        <v>13</v>
      </c>
      <c r="C3" s="19">
        <f>IFERROR(SUMPRODUCT($E$2:$Z$2,E3:Z3)/SUM($E$2:$Z$2),"")</f>
        <v>65.1428571428571</v>
      </c>
      <c r="D3" s="20" t="s">
        <v>14</v>
      </c>
      <c r="E3" s="21">
        <v>60</v>
      </c>
      <c r="F3" s="21">
        <v>60</v>
      </c>
      <c r="G3" s="21">
        <v>63</v>
      </c>
      <c r="H3" s="21">
        <v>70</v>
      </c>
      <c r="I3" s="21">
        <v>71</v>
      </c>
      <c r="J3" s="21">
        <v>66</v>
      </c>
      <c r="K3" s="21">
        <v>66</v>
      </c>
    </row>
    <row r="4" spans="1:11">
      <c r="A4" s="6" t="s">
        <v>15</v>
      </c>
      <c r="B4" s="6" t="s">
        <v>16</v>
      </c>
      <c r="C4" s="19">
        <f>IFERROR(SUMPRODUCT($E$2:$Z$2,E4:Z4)/SUM($E$2:$Z$2),"")</f>
        <v>66</v>
      </c>
      <c r="D4" s="20" t="s">
        <v>14</v>
      </c>
      <c r="E4" s="21">
        <v>63</v>
      </c>
      <c r="F4" s="21">
        <v>63</v>
      </c>
      <c r="G4" s="21">
        <v>75</v>
      </c>
      <c r="H4" s="21">
        <v>72</v>
      </c>
      <c r="I4" s="21">
        <v>60</v>
      </c>
      <c r="J4" s="21">
        <v>69</v>
      </c>
      <c r="K4" s="21">
        <v>60</v>
      </c>
    </row>
    <row r="5" spans="1:11">
      <c r="A5" s="6" t="s">
        <v>17</v>
      </c>
      <c r="B5" s="6" t="s">
        <v>18</v>
      </c>
      <c r="C5" s="19">
        <f>IFERROR(SUMPRODUCT($E$2:$Z$2,E5:Z5)/SUM($E$2:$Z$2),"")</f>
        <v>58.2857142857143</v>
      </c>
      <c r="D5" s="20" t="s">
        <v>14</v>
      </c>
      <c r="E5" s="21">
        <v>64</v>
      </c>
      <c r="F5" s="21">
        <v>50</v>
      </c>
      <c r="G5" s="21">
        <v>68</v>
      </c>
      <c r="H5" s="21">
        <v>60</v>
      </c>
      <c r="I5" s="21">
        <v>54</v>
      </c>
      <c r="J5" s="21">
        <v>60</v>
      </c>
      <c r="K5" s="21">
        <v>52</v>
      </c>
    </row>
    <row r="6" spans="1:11">
      <c r="A6" s="6" t="s">
        <v>19</v>
      </c>
      <c r="B6" s="6" t="s">
        <v>20</v>
      </c>
      <c r="C6" s="19">
        <f>IFERROR(SUMPRODUCT($E$2:$Z$2,E6:Z6)/SUM($E$2:$Z$2),"")</f>
        <v>54.4285714285714</v>
      </c>
      <c r="D6" s="20" t="s">
        <v>14</v>
      </c>
      <c r="E6" s="21">
        <v>60</v>
      </c>
      <c r="F6" s="21">
        <v>52</v>
      </c>
      <c r="G6" s="21">
        <v>62</v>
      </c>
      <c r="H6" s="21">
        <v>52</v>
      </c>
      <c r="I6" s="21">
        <v>51</v>
      </c>
      <c r="J6" s="21">
        <v>52</v>
      </c>
      <c r="K6" s="21">
        <v>52</v>
      </c>
    </row>
    <row r="7" spans="1:11">
      <c r="A7" s="6" t="s">
        <v>21</v>
      </c>
      <c r="B7" s="6" t="s">
        <v>22</v>
      </c>
      <c r="C7" s="19">
        <f>IFERROR(SUMPRODUCT($E$2:$Z$2,E7:Z7)/SUM($E$2:$Z$2),"")</f>
        <v>70.1428571428571</v>
      </c>
      <c r="D7" s="20" t="s">
        <v>14</v>
      </c>
      <c r="E7" s="21">
        <v>74</v>
      </c>
      <c r="F7" s="21">
        <v>60</v>
      </c>
      <c r="G7" s="21">
        <v>76</v>
      </c>
      <c r="H7" s="21">
        <v>78</v>
      </c>
      <c r="I7" s="21">
        <v>67</v>
      </c>
      <c r="J7" s="21">
        <v>70</v>
      </c>
      <c r="K7" s="21">
        <v>66</v>
      </c>
    </row>
    <row r="8" spans="1:11">
      <c r="A8" s="6" t="s">
        <v>23</v>
      </c>
      <c r="B8" s="6" t="s">
        <v>24</v>
      </c>
      <c r="C8" s="19">
        <f>IFERROR(SUMPRODUCT($E$2:$Z$2,E8:Z8)/SUM($E$2:$Z$2),"")</f>
        <v>69</v>
      </c>
      <c r="D8" s="20" t="s">
        <v>14</v>
      </c>
      <c r="E8" s="21">
        <v>63</v>
      </c>
      <c r="F8" s="21">
        <v>71</v>
      </c>
      <c r="G8" s="21">
        <v>76</v>
      </c>
      <c r="H8" s="21">
        <v>73</v>
      </c>
      <c r="I8" s="21">
        <v>63</v>
      </c>
      <c r="J8" s="21">
        <v>70</v>
      </c>
      <c r="K8" s="21">
        <v>67</v>
      </c>
    </row>
    <row r="9" spans="1:11">
      <c r="A9" s="6" t="s">
        <v>25</v>
      </c>
      <c r="B9" s="6" t="s">
        <v>26</v>
      </c>
      <c r="C9" s="19">
        <f>IFERROR(SUMPRODUCT($E$2:$Z$2,E9:Z9)/SUM($E$2:$Z$2),"")</f>
        <v>60.2857142857143</v>
      </c>
      <c r="D9" s="20" t="s">
        <v>14</v>
      </c>
      <c r="E9" s="21">
        <v>56</v>
      </c>
      <c r="F9" s="21">
        <v>48</v>
      </c>
      <c r="G9" s="21">
        <v>69</v>
      </c>
      <c r="H9" s="21">
        <v>68</v>
      </c>
      <c r="I9" s="21">
        <v>60</v>
      </c>
      <c r="J9" s="21">
        <v>61</v>
      </c>
      <c r="K9" s="21">
        <v>60</v>
      </c>
    </row>
    <row r="10" spans="1:11">
      <c r="A10" s="6" t="s">
        <v>27</v>
      </c>
      <c r="B10" s="6" t="s">
        <v>28</v>
      </c>
      <c r="C10" s="19">
        <f>IFERROR(SUMPRODUCT($E$2:$Z$2,E10:Z10)/SUM($E$2:$Z$2),"")</f>
        <v>67</v>
      </c>
      <c r="D10" s="20" t="s">
        <v>14</v>
      </c>
      <c r="E10" s="21">
        <v>66</v>
      </c>
      <c r="F10" s="21">
        <v>61</v>
      </c>
      <c r="G10" s="21">
        <v>71</v>
      </c>
      <c r="H10" s="21">
        <v>74</v>
      </c>
      <c r="I10" s="21">
        <v>67</v>
      </c>
      <c r="J10" s="21">
        <v>64</v>
      </c>
      <c r="K10" s="21">
        <v>66</v>
      </c>
    </row>
    <row r="11" spans="1:11">
      <c r="A11" s="6" t="s">
        <v>29</v>
      </c>
      <c r="B11" s="6" t="s">
        <v>30</v>
      </c>
      <c r="C11" s="19">
        <f>IFERROR(SUMPRODUCT($E$2:$Z$2,E11:Z11)/SUM($E$2:$Z$2),"")</f>
        <v>58.4285714285714</v>
      </c>
      <c r="D11" s="20" t="s">
        <v>14</v>
      </c>
      <c r="E11" s="21">
        <v>54</v>
      </c>
      <c r="F11" s="21">
        <v>51</v>
      </c>
      <c r="G11" s="21">
        <v>68</v>
      </c>
      <c r="H11" s="21">
        <v>63</v>
      </c>
      <c r="I11" s="21">
        <v>60</v>
      </c>
      <c r="J11" s="21">
        <v>60</v>
      </c>
      <c r="K11" s="21">
        <v>53</v>
      </c>
    </row>
    <row r="12" spans="1:11">
      <c r="A12" s="6" t="s">
        <v>31</v>
      </c>
      <c r="B12" s="6" t="s">
        <v>32</v>
      </c>
      <c r="C12" s="19">
        <f>IFERROR(SUMPRODUCT($E$2:$Z$2,E12:Z12)/SUM($E$2:$Z$2),"")</f>
        <v>77.5714285714286</v>
      </c>
      <c r="D12" s="20" t="s">
        <v>14</v>
      </c>
      <c r="E12" s="21">
        <v>81</v>
      </c>
      <c r="F12" s="21">
        <v>84</v>
      </c>
      <c r="G12" s="21">
        <v>82</v>
      </c>
      <c r="H12" s="21">
        <v>84</v>
      </c>
      <c r="I12" s="21">
        <v>70</v>
      </c>
      <c r="J12" s="21">
        <v>77</v>
      </c>
      <c r="K12" s="21">
        <v>65</v>
      </c>
    </row>
    <row r="13" spans="1:11">
      <c r="A13" s="6" t="s">
        <v>33</v>
      </c>
      <c r="B13" s="6" t="s">
        <v>34</v>
      </c>
      <c r="C13" s="19">
        <f>IFERROR(SUMPRODUCT($E$2:$Z$2,E13:Z13)/SUM($E$2:$Z$2),"")</f>
        <v>69.5714285714286</v>
      </c>
      <c r="D13" s="20" t="s">
        <v>14</v>
      </c>
      <c r="E13" s="21">
        <v>73</v>
      </c>
      <c r="F13" s="21">
        <v>67</v>
      </c>
      <c r="G13" s="21">
        <v>68</v>
      </c>
      <c r="H13" s="21">
        <v>76</v>
      </c>
      <c r="I13" s="21">
        <v>72</v>
      </c>
      <c r="J13" s="21">
        <v>60</v>
      </c>
      <c r="K13" s="21">
        <v>71</v>
      </c>
    </row>
    <row r="14" spans="1:11">
      <c r="A14" s="6" t="s">
        <v>35</v>
      </c>
      <c r="B14" s="6" t="s">
        <v>36</v>
      </c>
      <c r="C14" s="19">
        <f>IFERROR(SUMPRODUCT($E$2:$Z$2,E14:Z14)/SUM($E$2:$Z$2),"")</f>
        <v>62.1428571428571</v>
      </c>
      <c r="D14" s="20" t="s">
        <v>14</v>
      </c>
      <c r="E14" s="21">
        <v>60</v>
      </c>
      <c r="F14" s="21">
        <v>63</v>
      </c>
      <c r="G14" s="21">
        <v>68</v>
      </c>
      <c r="H14" s="21">
        <v>71</v>
      </c>
      <c r="I14" s="21">
        <v>61</v>
      </c>
      <c r="J14" s="21">
        <v>60</v>
      </c>
      <c r="K14" s="21">
        <v>52</v>
      </c>
    </row>
    <row r="15" spans="1:11">
      <c r="A15" s="6" t="s">
        <v>37</v>
      </c>
      <c r="B15" s="6" t="s">
        <v>38</v>
      </c>
      <c r="C15" s="19">
        <f>IFERROR(SUMPRODUCT($E$2:$Z$2,E15:Z15)/SUM($E$2:$Z$2),"")</f>
        <v>73.7142857142857</v>
      </c>
      <c r="D15" s="20" t="s">
        <v>14</v>
      </c>
      <c r="E15" s="21">
        <v>80</v>
      </c>
      <c r="F15" s="21">
        <v>77</v>
      </c>
      <c r="G15" s="21">
        <v>79</v>
      </c>
      <c r="H15" s="21">
        <v>77</v>
      </c>
      <c r="I15" s="21">
        <v>63</v>
      </c>
      <c r="J15" s="21">
        <v>74</v>
      </c>
      <c r="K15" s="21">
        <v>66</v>
      </c>
    </row>
    <row r="16" spans="1:11">
      <c r="A16" s="6" t="s">
        <v>39</v>
      </c>
      <c r="B16" s="6" t="s">
        <v>40</v>
      </c>
      <c r="C16" s="19">
        <f>IFERROR(SUMPRODUCT($E$2:$Z$2,E16:Z16)/SUM($E$2:$Z$2),"")</f>
        <v>72</v>
      </c>
      <c r="D16" s="20" t="s">
        <v>14</v>
      </c>
      <c r="E16" s="21">
        <v>78</v>
      </c>
      <c r="F16" s="21">
        <v>78</v>
      </c>
      <c r="G16" s="21">
        <v>74</v>
      </c>
      <c r="H16" s="21">
        <v>72</v>
      </c>
      <c r="I16" s="21">
        <v>66</v>
      </c>
      <c r="J16" s="21">
        <v>68</v>
      </c>
      <c r="K16" s="21">
        <v>68</v>
      </c>
    </row>
    <row r="17" spans="1:11">
      <c r="A17" s="6" t="s">
        <v>41</v>
      </c>
      <c r="B17" s="6" t="s">
        <v>42</v>
      </c>
      <c r="C17" s="19">
        <f>IFERROR(SUMPRODUCT($E$2:$Z$2,E17:Z17)/SUM($E$2:$Z$2),"")</f>
        <v>70</v>
      </c>
      <c r="D17" s="20" t="s">
        <v>14</v>
      </c>
      <c r="E17" s="21">
        <v>64</v>
      </c>
      <c r="F17" s="21">
        <v>76</v>
      </c>
      <c r="G17" s="21">
        <v>76</v>
      </c>
      <c r="H17" s="21">
        <v>70</v>
      </c>
      <c r="I17" s="21">
        <v>67</v>
      </c>
      <c r="J17" s="21">
        <v>70</v>
      </c>
      <c r="K17" s="21">
        <v>67</v>
      </c>
    </row>
    <row r="18" spans="1:11">
      <c r="A18" s="6" t="s">
        <v>43</v>
      </c>
      <c r="B18" s="6" t="s">
        <v>44</v>
      </c>
      <c r="C18" s="19">
        <f>IFERROR(SUMPRODUCT($E$2:$Z$2,E18:Z18)/SUM($E$2:$Z$2),"")</f>
        <v>64.8571428571429</v>
      </c>
      <c r="D18" s="20" t="s">
        <v>14</v>
      </c>
      <c r="E18" s="21">
        <v>60</v>
      </c>
      <c r="F18" s="21">
        <v>64</v>
      </c>
      <c r="G18" s="21">
        <v>70</v>
      </c>
      <c r="H18" s="21">
        <v>70</v>
      </c>
      <c r="I18" s="21">
        <v>67</v>
      </c>
      <c r="J18" s="21">
        <v>63</v>
      </c>
      <c r="K18" s="21">
        <v>60</v>
      </c>
    </row>
    <row r="19" spans="1:11">
      <c r="A19" s="6" t="s">
        <v>45</v>
      </c>
      <c r="B19" s="6" t="s">
        <v>46</v>
      </c>
      <c r="C19" s="19">
        <f>IFERROR(SUMPRODUCT($E$2:$Z$2,E19:Z19)/SUM($E$2:$Z$2),"")</f>
        <v>59.5714285714286</v>
      </c>
      <c r="D19" s="20" t="s">
        <v>14</v>
      </c>
      <c r="E19" s="21">
        <v>60</v>
      </c>
      <c r="F19" s="21">
        <v>49</v>
      </c>
      <c r="G19" s="21">
        <v>68</v>
      </c>
      <c r="H19" s="21">
        <v>66</v>
      </c>
      <c r="I19" s="21">
        <v>60</v>
      </c>
      <c r="J19" s="21">
        <v>60</v>
      </c>
      <c r="K19" s="21">
        <v>54</v>
      </c>
    </row>
    <row r="20" spans="1:11">
      <c r="A20" s="6" t="s">
        <v>47</v>
      </c>
      <c r="B20" s="6" t="s">
        <v>48</v>
      </c>
      <c r="C20" s="19">
        <f>IFERROR(SUMPRODUCT($E$2:$Z$2,E20:Z20)/SUM($E$2:$Z$2),"")</f>
        <v>72.5714285714286</v>
      </c>
      <c r="D20" s="20" t="s">
        <v>14</v>
      </c>
      <c r="E20" s="21">
        <v>86</v>
      </c>
      <c r="F20" s="21">
        <v>68</v>
      </c>
      <c r="G20" s="21">
        <v>78</v>
      </c>
      <c r="H20" s="21">
        <v>66</v>
      </c>
      <c r="I20" s="21">
        <v>70</v>
      </c>
      <c r="J20" s="21">
        <v>72</v>
      </c>
      <c r="K20" s="21">
        <v>68</v>
      </c>
    </row>
    <row r="21" spans="1:11">
      <c r="A21" s="6" t="s">
        <v>49</v>
      </c>
      <c r="B21" s="6" t="s">
        <v>50</v>
      </c>
      <c r="C21" s="19">
        <f>IFERROR(SUMPRODUCT($E$2:$Z$2,E21:Z21)/SUM($E$2:$Z$2),"")</f>
        <v>71.8571428571429</v>
      </c>
      <c r="D21" s="20" t="s">
        <v>14</v>
      </c>
      <c r="E21" s="21">
        <v>70</v>
      </c>
      <c r="F21" s="21">
        <v>70</v>
      </c>
      <c r="G21" s="21">
        <v>75</v>
      </c>
      <c r="H21" s="21">
        <v>75</v>
      </c>
      <c r="I21" s="21">
        <v>79</v>
      </c>
      <c r="J21" s="21">
        <v>69</v>
      </c>
      <c r="K21" s="21">
        <v>65</v>
      </c>
    </row>
    <row r="22" spans="1:11">
      <c r="A22" s="6" t="s">
        <v>51</v>
      </c>
      <c r="B22" s="6" t="s">
        <v>52</v>
      </c>
      <c r="C22" s="19">
        <f>IFERROR(SUMPRODUCT($E$2:$Z$2,E22:Z22)/SUM($E$2:$Z$2),"")</f>
        <v>66.7142857142857</v>
      </c>
      <c r="D22" s="20" t="s">
        <v>14</v>
      </c>
      <c r="E22" s="21">
        <v>62</v>
      </c>
      <c r="F22" s="21">
        <v>64</v>
      </c>
      <c r="G22" s="21">
        <v>78</v>
      </c>
      <c r="H22" s="21">
        <v>70</v>
      </c>
      <c r="I22" s="21">
        <v>60</v>
      </c>
      <c r="J22" s="21">
        <v>73</v>
      </c>
      <c r="K22" s="21">
        <v>60</v>
      </c>
    </row>
    <row r="23" spans="1:11">
      <c r="A23" s="6" t="s">
        <v>53</v>
      </c>
      <c r="B23" s="6" t="s">
        <v>54</v>
      </c>
      <c r="C23" s="19">
        <f>IFERROR(SUMPRODUCT($E$2:$Z$2,E23:Z23)/SUM($E$2:$Z$2),"")</f>
        <v>64.4285714285714</v>
      </c>
      <c r="D23" s="20" t="s">
        <v>14</v>
      </c>
      <c r="E23" s="21">
        <v>59</v>
      </c>
      <c r="F23" s="21">
        <v>54</v>
      </c>
      <c r="G23" s="21">
        <v>75</v>
      </c>
      <c r="H23" s="21">
        <v>74</v>
      </c>
      <c r="I23" s="21">
        <v>60</v>
      </c>
      <c r="J23" s="21">
        <v>69</v>
      </c>
      <c r="K23" s="21">
        <v>60</v>
      </c>
    </row>
    <row r="24" spans="1:11">
      <c r="A24" s="6" t="s">
        <v>55</v>
      </c>
      <c r="B24" s="6" t="s">
        <v>56</v>
      </c>
      <c r="C24" s="19">
        <f>IFERROR(SUMPRODUCT($E$2:$Z$2,E24:Z24)/SUM($E$2:$Z$2),"")</f>
        <v>56.8571428571429</v>
      </c>
      <c r="D24" s="20" t="s">
        <v>14</v>
      </c>
      <c r="E24" s="21">
        <v>62</v>
      </c>
      <c r="F24" s="21">
        <v>67</v>
      </c>
      <c r="G24" s="21">
        <v>53</v>
      </c>
      <c r="H24" s="21">
        <v>63</v>
      </c>
      <c r="I24" s="21">
        <v>52</v>
      </c>
      <c r="J24" s="21">
        <v>41</v>
      </c>
      <c r="K24" s="21">
        <v>60</v>
      </c>
    </row>
    <row r="25" spans="1:11">
      <c r="A25" s="6" t="s">
        <v>57</v>
      </c>
      <c r="B25" s="6" t="s">
        <v>58</v>
      </c>
      <c r="C25" s="19">
        <f>IFERROR(SUMPRODUCT($E$2:$Z$2,E25:Z25)/SUM($E$2:$Z$2),"")</f>
        <v>61.7142857142857</v>
      </c>
      <c r="D25" s="20" t="s">
        <v>14</v>
      </c>
      <c r="E25" s="21">
        <v>61</v>
      </c>
      <c r="F25" s="21">
        <v>56</v>
      </c>
      <c r="G25" s="21">
        <v>68</v>
      </c>
      <c r="H25" s="21">
        <v>69</v>
      </c>
      <c r="I25" s="21">
        <v>54</v>
      </c>
      <c r="J25" s="21">
        <v>60</v>
      </c>
      <c r="K25" s="21">
        <v>64</v>
      </c>
    </row>
    <row r="26" spans="1:11">
      <c r="A26" s="6" t="s">
        <v>59</v>
      </c>
      <c r="B26" s="6" t="s">
        <v>60</v>
      </c>
      <c r="C26" s="19">
        <f>IFERROR(SUMPRODUCT($E$2:$Z$2,E26:Z26)/SUM($E$2:$Z$2),"")</f>
        <v>74</v>
      </c>
      <c r="D26" s="20" t="s">
        <v>14</v>
      </c>
      <c r="E26" s="21">
        <v>79</v>
      </c>
      <c r="F26" s="21">
        <v>75</v>
      </c>
      <c r="G26" s="21">
        <v>75</v>
      </c>
      <c r="H26" s="21">
        <v>82</v>
      </c>
      <c r="I26" s="21">
        <v>75</v>
      </c>
      <c r="J26" s="21">
        <v>69</v>
      </c>
      <c r="K26" s="21">
        <v>63</v>
      </c>
    </row>
    <row r="27" spans="1:11">
      <c r="A27" s="6" t="s">
        <v>61</v>
      </c>
      <c r="B27" s="6" t="s">
        <v>62</v>
      </c>
      <c r="C27" s="19">
        <f>IFERROR(SUMPRODUCT($E$2:$Z$2,E27:Z27)/SUM($E$2:$Z$2),"")</f>
        <v>68.4285714285714</v>
      </c>
      <c r="D27" s="20" t="s">
        <v>14</v>
      </c>
      <c r="E27" s="21">
        <v>63</v>
      </c>
      <c r="F27" s="21">
        <v>73</v>
      </c>
      <c r="G27" s="21">
        <v>74</v>
      </c>
      <c r="H27" s="21">
        <v>71</v>
      </c>
      <c r="I27" s="21">
        <v>71</v>
      </c>
      <c r="J27" s="21">
        <v>67</v>
      </c>
      <c r="K27" s="21">
        <v>60</v>
      </c>
    </row>
    <row r="28" spans="1:11">
      <c r="A28" s="6" t="s">
        <v>63</v>
      </c>
      <c r="B28" s="6" t="s">
        <v>64</v>
      </c>
      <c r="C28" s="19">
        <f>IFERROR(SUMPRODUCT($E$2:$Z$2,E28:Z28)/SUM($E$2:$Z$2),"")</f>
        <v>72.8571428571429</v>
      </c>
      <c r="D28" s="20" t="s">
        <v>14</v>
      </c>
      <c r="E28" s="21">
        <v>68</v>
      </c>
      <c r="F28" s="21">
        <v>70</v>
      </c>
      <c r="G28" s="21">
        <v>81</v>
      </c>
      <c r="H28" s="21">
        <v>77</v>
      </c>
      <c r="I28" s="21">
        <v>71</v>
      </c>
      <c r="J28" s="21">
        <v>76</v>
      </c>
      <c r="K28" s="21">
        <v>67</v>
      </c>
    </row>
    <row r="29" spans="1:11">
      <c r="A29" s="6" t="s">
        <v>65</v>
      </c>
      <c r="B29" s="6" t="s">
        <v>66</v>
      </c>
      <c r="C29" s="19">
        <f>IFERROR(SUMPRODUCT($E$2:$Z$2,E29:Z29)/SUM($E$2:$Z$2),"")</f>
        <v>58.7142857142857</v>
      </c>
      <c r="D29" s="20" t="s">
        <v>14</v>
      </c>
      <c r="E29" s="21">
        <v>61</v>
      </c>
      <c r="F29" s="21">
        <v>53</v>
      </c>
      <c r="G29" s="21">
        <v>68</v>
      </c>
      <c r="H29" s="21">
        <v>60</v>
      </c>
      <c r="I29" s="21">
        <v>60</v>
      </c>
      <c r="J29" s="21">
        <v>60</v>
      </c>
      <c r="K29" s="21">
        <v>49</v>
      </c>
    </row>
    <row r="30" spans="1:11">
      <c r="A30" s="6" t="s">
        <v>67</v>
      </c>
      <c r="B30" s="6" t="s">
        <v>68</v>
      </c>
      <c r="C30" s="19">
        <f>IFERROR(SUMPRODUCT($E$2:$Z$2,E30:Z30)/SUM($E$2:$Z$2),"")</f>
        <v>74.5714285714286</v>
      </c>
      <c r="D30" s="20" t="s">
        <v>14</v>
      </c>
      <c r="E30" s="21">
        <v>82</v>
      </c>
      <c r="F30" s="21">
        <v>84</v>
      </c>
      <c r="G30" s="21">
        <v>78</v>
      </c>
      <c r="H30" s="21">
        <v>76</v>
      </c>
      <c r="I30" s="21">
        <v>77</v>
      </c>
      <c r="J30" s="21">
        <v>73</v>
      </c>
      <c r="K30" s="21">
        <v>52</v>
      </c>
    </row>
    <row r="31" spans="1:11">
      <c r="A31" s="6" t="s">
        <v>69</v>
      </c>
      <c r="B31" s="6" t="s">
        <v>70</v>
      </c>
      <c r="C31" s="19">
        <f>IFERROR(SUMPRODUCT($E$2:$Z$2,E31:Z31)/SUM($E$2:$Z$2),"")</f>
        <v>62.4285714285714</v>
      </c>
      <c r="D31" s="20" t="s">
        <v>14</v>
      </c>
      <c r="E31" s="21">
        <v>65</v>
      </c>
      <c r="F31" s="21">
        <v>55</v>
      </c>
      <c r="G31" s="21">
        <v>61</v>
      </c>
      <c r="H31" s="21">
        <v>78</v>
      </c>
      <c r="I31" s="21">
        <v>60</v>
      </c>
      <c r="J31" s="21">
        <v>64</v>
      </c>
      <c r="K31" s="21">
        <v>54</v>
      </c>
    </row>
    <row r="32" spans="1:11">
      <c r="A32" s="6" t="s">
        <v>71</v>
      </c>
      <c r="B32" s="6" t="s">
        <v>72</v>
      </c>
      <c r="C32" s="19">
        <f>IFERROR(SUMPRODUCT($E$2:$Z$2,E32:Z32)/SUM($E$2:$Z$2),"")</f>
        <v>69.1428571428571</v>
      </c>
      <c r="D32" s="20" t="s">
        <v>14</v>
      </c>
      <c r="E32" s="21">
        <v>70</v>
      </c>
      <c r="F32" s="21">
        <v>72</v>
      </c>
      <c r="G32" s="21">
        <v>70</v>
      </c>
      <c r="H32" s="21">
        <v>73</v>
      </c>
      <c r="I32" s="21">
        <v>68</v>
      </c>
      <c r="J32" s="21">
        <v>62</v>
      </c>
      <c r="K32" s="21">
        <v>69</v>
      </c>
    </row>
    <row r="33" spans="1:11">
      <c r="A33" s="6" t="s">
        <v>73</v>
      </c>
      <c r="B33" s="6" t="s">
        <v>74</v>
      </c>
      <c r="C33" s="19">
        <f>IFERROR(SUMPRODUCT($E$2:$Z$2,E33:Z33)/SUM($E$2:$Z$2),"")</f>
        <v>73.2857142857143</v>
      </c>
      <c r="D33" s="20" t="s">
        <v>14</v>
      </c>
      <c r="E33" s="21">
        <v>74</v>
      </c>
      <c r="F33" s="21">
        <v>68</v>
      </c>
      <c r="G33" s="21">
        <v>78</v>
      </c>
      <c r="H33" s="21">
        <v>81</v>
      </c>
      <c r="I33" s="21">
        <v>69</v>
      </c>
      <c r="J33" s="21">
        <v>72</v>
      </c>
      <c r="K33" s="21">
        <v>71</v>
      </c>
    </row>
    <row r="34" spans="1:11">
      <c r="A34" s="6">
        <v>20173332123</v>
      </c>
      <c r="B34" s="6" t="s">
        <v>75</v>
      </c>
      <c r="C34" s="19">
        <f>IFERROR(SUMPRODUCT($E$2:$Z$2,E34:Z34)/SUM($E$2:$Z$2),"")</f>
        <v>69.5714285714286</v>
      </c>
      <c r="D34" s="20" t="s">
        <v>14</v>
      </c>
      <c r="E34" s="21">
        <v>74</v>
      </c>
      <c r="F34" s="21">
        <v>61</v>
      </c>
      <c r="G34" s="21">
        <v>75</v>
      </c>
      <c r="H34" s="21">
        <v>77</v>
      </c>
      <c r="I34" s="21">
        <v>66</v>
      </c>
      <c r="J34" s="21">
        <v>69</v>
      </c>
      <c r="K34" s="21">
        <v>65</v>
      </c>
    </row>
    <row r="35" spans="1:11">
      <c r="A35" s="6" t="s">
        <v>76</v>
      </c>
      <c r="B35" s="6" t="s">
        <v>77</v>
      </c>
      <c r="C35" s="19">
        <f>IFERROR(SUMPRODUCT($E$2:$Z$2,E35:Z35)/SUM($E$2:$Z$2),"")</f>
        <v>49.2857142857143</v>
      </c>
      <c r="D35" s="20" t="s">
        <v>14</v>
      </c>
      <c r="E35" s="21">
        <v>48</v>
      </c>
      <c r="F35" s="21">
        <v>44</v>
      </c>
      <c r="G35" s="21">
        <v>54</v>
      </c>
      <c r="H35" s="21">
        <v>60</v>
      </c>
      <c r="I35" s="21">
        <v>45</v>
      </c>
      <c r="J35" s="21">
        <v>42</v>
      </c>
      <c r="K35" s="21">
        <v>52</v>
      </c>
    </row>
    <row r="36" spans="1:11">
      <c r="A36" s="6" t="s">
        <v>78</v>
      </c>
      <c r="B36" s="6" t="s">
        <v>79</v>
      </c>
      <c r="C36" s="19">
        <f>IFERROR(SUMPRODUCT($E$2:$Z$2,E36:Z36)/SUM($E$2:$Z$2),"")</f>
        <v>61.2857142857143</v>
      </c>
      <c r="D36" s="20" t="s">
        <v>14</v>
      </c>
      <c r="E36" s="21">
        <v>64</v>
      </c>
      <c r="F36" s="21">
        <v>60</v>
      </c>
      <c r="G36" s="21">
        <v>62</v>
      </c>
      <c r="H36" s="21">
        <v>76</v>
      </c>
      <c r="I36" s="21">
        <v>54</v>
      </c>
      <c r="J36" s="21">
        <v>53</v>
      </c>
      <c r="K36" s="21">
        <v>60</v>
      </c>
    </row>
    <row r="37" spans="1:11">
      <c r="A37" s="6">
        <v>20163332124</v>
      </c>
      <c r="B37" s="7" t="s">
        <v>80</v>
      </c>
      <c r="C37" s="19">
        <f>IFERROR(SUMPRODUCT($E$2:$Z$2,E37:Z37)/SUM($E$2:$Z$2),"")</f>
        <v>69.4285714285714</v>
      </c>
      <c r="D37" s="20" t="s">
        <v>14</v>
      </c>
      <c r="E37" s="22">
        <v>63</v>
      </c>
      <c r="F37" s="22">
        <v>69</v>
      </c>
      <c r="G37" s="22">
        <v>78</v>
      </c>
      <c r="H37" s="22">
        <v>66</v>
      </c>
      <c r="I37" s="22">
        <v>65</v>
      </c>
      <c r="J37" s="22">
        <v>72</v>
      </c>
      <c r="K37" s="22">
        <v>73</v>
      </c>
    </row>
    <row r="38" spans="1:11">
      <c r="A38" s="6">
        <v>20173160201</v>
      </c>
      <c r="B38" s="24" t="s">
        <v>81</v>
      </c>
      <c r="C38" s="19">
        <f>IFERROR(SUMPRODUCT($E$2:$Z$2,E38:Z38)/SUM($E$2:$Z$2),"")</f>
        <v>60.5714285714286</v>
      </c>
      <c r="D38" s="20" t="s">
        <v>14</v>
      </c>
      <c r="E38" s="22">
        <v>62</v>
      </c>
      <c r="F38" s="22">
        <v>63</v>
      </c>
      <c r="G38" s="22">
        <v>68</v>
      </c>
      <c r="H38" s="22">
        <v>60</v>
      </c>
      <c r="I38" s="22">
        <v>51</v>
      </c>
      <c r="J38" s="22">
        <v>60</v>
      </c>
      <c r="K38" s="22">
        <v>60</v>
      </c>
    </row>
    <row r="39" spans="1:11">
      <c r="A39" s="3">
        <v>20173160202</v>
      </c>
      <c r="B39" s="25" t="s">
        <v>82</v>
      </c>
      <c r="C39" s="19">
        <f>IFERROR(SUMPRODUCT($E$2:$Z$2,E39:Z39)/SUM($E$2:$Z$2),"")</f>
        <v>63.2857142857143</v>
      </c>
      <c r="D39" s="20" t="s">
        <v>14</v>
      </c>
      <c r="E39" s="22">
        <v>62</v>
      </c>
      <c r="F39" s="22">
        <v>62</v>
      </c>
      <c r="G39" s="22">
        <v>68</v>
      </c>
      <c r="H39" s="22">
        <v>67</v>
      </c>
      <c r="I39" s="22">
        <v>60</v>
      </c>
      <c r="J39" s="22">
        <v>60</v>
      </c>
      <c r="K39" s="22">
        <v>64</v>
      </c>
    </row>
    <row r="40" spans="1:11">
      <c r="A40" s="3">
        <v>20173160203</v>
      </c>
      <c r="B40" s="25" t="s">
        <v>83</v>
      </c>
      <c r="C40" s="19">
        <f>IFERROR(SUMPRODUCT($E$2:$Z$2,E40:Z40)/SUM($E$2:$Z$2),"")</f>
        <v>64.2857142857143</v>
      </c>
      <c r="D40" s="20" t="s">
        <v>14</v>
      </c>
      <c r="E40" s="22">
        <v>73</v>
      </c>
      <c r="F40" s="22">
        <v>63</v>
      </c>
      <c r="G40" s="22">
        <v>68</v>
      </c>
      <c r="H40" s="22">
        <v>74</v>
      </c>
      <c r="I40" s="22">
        <v>49</v>
      </c>
      <c r="J40" s="22">
        <v>60</v>
      </c>
      <c r="K40" s="22">
        <v>63</v>
      </c>
    </row>
    <row r="41" spans="1:11">
      <c r="A41" s="3">
        <v>20173160204</v>
      </c>
      <c r="B41" s="25" t="s">
        <v>84</v>
      </c>
      <c r="C41" s="19">
        <f>IFERROR(SUMPRODUCT($E$2:$Z$2,E41:Z41)/SUM($E$2:$Z$2),"")</f>
        <v>69.8571428571429</v>
      </c>
      <c r="D41" s="20" t="s">
        <v>14</v>
      </c>
      <c r="E41" s="22">
        <v>66</v>
      </c>
      <c r="F41" s="22">
        <v>64</v>
      </c>
      <c r="G41" s="22">
        <v>79</v>
      </c>
      <c r="H41" s="22">
        <v>70</v>
      </c>
      <c r="I41" s="22">
        <v>66</v>
      </c>
      <c r="J41" s="22">
        <v>74</v>
      </c>
      <c r="K41" s="22">
        <v>70</v>
      </c>
    </row>
    <row r="42" spans="1:11">
      <c r="A42" s="3">
        <v>20173160205</v>
      </c>
      <c r="B42" s="25" t="s">
        <v>85</v>
      </c>
      <c r="C42" s="19">
        <f>IFERROR(SUMPRODUCT($E$2:$Z$2,E42:Z42)/SUM($E$2:$Z$2),"")</f>
        <v>86.1428571428571</v>
      </c>
      <c r="D42" s="20" t="s">
        <v>14</v>
      </c>
      <c r="E42" s="22">
        <v>80</v>
      </c>
      <c r="F42" s="22">
        <v>88</v>
      </c>
      <c r="G42" s="22">
        <v>92</v>
      </c>
      <c r="H42" s="22">
        <v>87</v>
      </c>
      <c r="I42" s="22">
        <v>86</v>
      </c>
      <c r="J42" s="22">
        <v>90</v>
      </c>
      <c r="K42" s="22">
        <v>80</v>
      </c>
    </row>
    <row r="43" spans="1:11">
      <c r="A43" s="3">
        <v>20173160207</v>
      </c>
      <c r="B43" s="25" t="s">
        <v>86</v>
      </c>
      <c r="C43" s="19">
        <f>IFERROR(SUMPRODUCT($E$2:$Z$2,E43:Z43)/SUM($E$2:$Z$2),"")</f>
        <v>78.4285714285714</v>
      </c>
      <c r="D43" s="20" t="s">
        <v>14</v>
      </c>
      <c r="E43" s="22">
        <v>80</v>
      </c>
      <c r="F43" s="22">
        <v>74</v>
      </c>
      <c r="G43" s="22">
        <v>88</v>
      </c>
      <c r="H43" s="22">
        <v>78</v>
      </c>
      <c r="I43" s="22">
        <v>68</v>
      </c>
      <c r="J43" s="22">
        <v>85</v>
      </c>
      <c r="K43" s="22">
        <v>76</v>
      </c>
    </row>
    <row r="44" spans="1:11">
      <c r="A44" s="3">
        <v>20173160208</v>
      </c>
      <c r="B44" s="25" t="s">
        <v>87</v>
      </c>
      <c r="C44" s="19">
        <f>IFERROR(SUMPRODUCT($E$2:$Z$2,E44:Z44)/SUM($E$2:$Z$2),"")</f>
        <v>61.8571428571429</v>
      </c>
      <c r="D44" s="20" t="s">
        <v>14</v>
      </c>
      <c r="E44" s="22">
        <v>54</v>
      </c>
      <c r="F44" s="22">
        <v>60</v>
      </c>
      <c r="G44" s="22">
        <v>68</v>
      </c>
      <c r="H44" s="22">
        <v>69</v>
      </c>
      <c r="I44" s="22">
        <v>60</v>
      </c>
      <c r="J44" s="22">
        <v>60</v>
      </c>
      <c r="K44" s="22">
        <v>62</v>
      </c>
    </row>
    <row r="45" spans="1:11">
      <c r="A45" s="3">
        <v>20173160209</v>
      </c>
      <c r="B45" s="4" t="s">
        <v>88</v>
      </c>
      <c r="C45" s="19">
        <f>IFERROR(SUMPRODUCT($E$2:$Z$2,E45:Z45)/SUM($E$2:$Z$2),"")</f>
        <v>64.1428571428571</v>
      </c>
      <c r="D45" s="20" t="s">
        <v>14</v>
      </c>
      <c r="E45" s="22">
        <v>67</v>
      </c>
      <c r="F45" s="22">
        <v>56</v>
      </c>
      <c r="G45" s="22">
        <v>72</v>
      </c>
      <c r="H45" s="22">
        <v>68</v>
      </c>
      <c r="I45" s="22">
        <v>61</v>
      </c>
      <c r="J45" s="22">
        <v>65</v>
      </c>
      <c r="K45" s="22">
        <v>60</v>
      </c>
    </row>
    <row r="46" spans="1:11">
      <c r="A46" s="3">
        <v>20173160210</v>
      </c>
      <c r="B46" s="25" t="s">
        <v>89</v>
      </c>
      <c r="C46" s="19">
        <f>IFERROR(SUMPRODUCT($E$2:$Z$2,E46:Z46)/SUM($E$2:$Z$2),"")</f>
        <v>53.7142857142857</v>
      </c>
      <c r="D46" s="20" t="s">
        <v>14</v>
      </c>
      <c r="E46" s="22">
        <v>60</v>
      </c>
      <c r="F46" s="22">
        <v>60</v>
      </c>
      <c r="G46" s="22">
        <v>57</v>
      </c>
      <c r="H46" s="22">
        <v>60</v>
      </c>
      <c r="I46" s="22">
        <v>43</v>
      </c>
      <c r="J46" s="22">
        <v>46</v>
      </c>
      <c r="K46" s="22">
        <v>50</v>
      </c>
    </row>
    <row r="47" spans="1:11">
      <c r="A47" s="3">
        <v>20173160211</v>
      </c>
      <c r="B47" s="25" t="s">
        <v>90</v>
      </c>
      <c r="C47" s="19">
        <f>IFERROR(SUMPRODUCT($E$2:$Z$2,E47:Z47)/SUM($E$2:$Z$2),"")</f>
        <v>64.7142857142857</v>
      </c>
      <c r="D47" s="20" t="s">
        <v>14</v>
      </c>
      <c r="E47" s="22">
        <v>68</v>
      </c>
      <c r="F47" s="22">
        <v>60</v>
      </c>
      <c r="G47" s="22">
        <v>71</v>
      </c>
      <c r="H47" s="22">
        <v>68</v>
      </c>
      <c r="I47" s="22">
        <v>62</v>
      </c>
      <c r="J47" s="22">
        <v>64</v>
      </c>
      <c r="K47" s="22">
        <v>60</v>
      </c>
    </row>
    <row r="48" spans="1:11">
      <c r="A48" s="3">
        <v>20173160212</v>
      </c>
      <c r="B48" s="25" t="s">
        <v>91</v>
      </c>
      <c r="C48" s="19">
        <f>IFERROR(SUMPRODUCT($E$2:$Z$2,E48:Z48)/SUM($E$2:$Z$2),"")</f>
        <v>69</v>
      </c>
      <c r="D48" s="20" t="s">
        <v>14</v>
      </c>
      <c r="E48" s="22">
        <v>73</v>
      </c>
      <c r="F48" s="22">
        <v>76</v>
      </c>
      <c r="G48" s="22">
        <v>68</v>
      </c>
      <c r="H48" s="22">
        <v>69</v>
      </c>
      <c r="I48" s="22">
        <v>66</v>
      </c>
      <c r="J48" s="22">
        <v>60</v>
      </c>
      <c r="K48" s="22">
        <v>71</v>
      </c>
    </row>
    <row r="49" spans="1:11">
      <c r="A49" s="3">
        <v>20173160213</v>
      </c>
      <c r="B49" s="25" t="s">
        <v>92</v>
      </c>
      <c r="C49" s="19">
        <f>IFERROR(SUMPRODUCT($E$2:$Z$2,E49:Z49)/SUM($E$2:$Z$2),"")</f>
        <v>78</v>
      </c>
      <c r="D49" s="20" t="s">
        <v>14</v>
      </c>
      <c r="E49" s="22">
        <v>80</v>
      </c>
      <c r="F49" s="22">
        <v>81</v>
      </c>
      <c r="G49" s="22">
        <v>80</v>
      </c>
      <c r="H49" s="22">
        <v>81</v>
      </c>
      <c r="I49" s="22">
        <v>71</v>
      </c>
      <c r="J49" s="22">
        <v>75</v>
      </c>
      <c r="K49" s="22">
        <v>78</v>
      </c>
    </row>
    <row r="50" spans="1:11">
      <c r="A50" s="3">
        <v>20173160214</v>
      </c>
      <c r="B50" s="25" t="s">
        <v>93</v>
      </c>
      <c r="C50" s="19">
        <f>IFERROR(SUMPRODUCT($E$2:$Z$2,E50:Z50)/SUM($E$2:$Z$2),"")</f>
        <v>64</v>
      </c>
      <c r="D50" s="20" t="s">
        <v>14</v>
      </c>
      <c r="E50" s="22">
        <v>62</v>
      </c>
      <c r="F50" s="22">
        <v>69</v>
      </c>
      <c r="G50" s="22">
        <v>68</v>
      </c>
      <c r="H50" s="22">
        <v>69</v>
      </c>
      <c r="I50" s="22">
        <v>60</v>
      </c>
      <c r="J50" s="22">
        <v>60</v>
      </c>
      <c r="K50" s="22">
        <v>60</v>
      </c>
    </row>
    <row r="51" spans="1:11">
      <c r="A51" s="3">
        <v>20173160215</v>
      </c>
      <c r="B51" s="25" t="s">
        <v>94</v>
      </c>
      <c r="C51" s="19">
        <f>IFERROR(SUMPRODUCT($E$2:$Z$2,E51:Z51)/SUM($E$2:$Z$2),"")</f>
        <v>66.1428571428571</v>
      </c>
      <c r="D51" s="20" t="s">
        <v>14</v>
      </c>
      <c r="E51" s="22">
        <v>54</v>
      </c>
      <c r="F51" s="22">
        <v>79</v>
      </c>
      <c r="G51" s="22">
        <v>72</v>
      </c>
      <c r="H51" s="22">
        <v>62</v>
      </c>
      <c r="I51" s="22">
        <v>71</v>
      </c>
      <c r="J51" s="22">
        <v>65</v>
      </c>
      <c r="K51" s="22">
        <v>60</v>
      </c>
    </row>
    <row r="52" spans="1:11">
      <c r="A52" s="3">
        <v>20173160216</v>
      </c>
      <c r="B52" s="25" t="s">
        <v>95</v>
      </c>
      <c r="C52" s="19">
        <f>IFERROR(SUMPRODUCT($E$2:$Z$2,E52:Z52)/SUM($E$2:$Z$2),"")</f>
        <v>58.7142857142857</v>
      </c>
      <c r="D52" s="20" t="s">
        <v>14</v>
      </c>
      <c r="E52" s="22">
        <v>61</v>
      </c>
      <c r="F52" s="22">
        <v>56</v>
      </c>
      <c r="G52" s="22">
        <v>58</v>
      </c>
      <c r="H52" s="22">
        <v>66</v>
      </c>
      <c r="I52" s="22">
        <v>62</v>
      </c>
      <c r="J52" s="22">
        <v>48</v>
      </c>
      <c r="K52" s="22">
        <v>60</v>
      </c>
    </row>
    <row r="53" spans="1:11">
      <c r="A53" s="3">
        <v>20173160217</v>
      </c>
      <c r="B53" s="25" t="s">
        <v>96</v>
      </c>
      <c r="C53" s="19">
        <f>IFERROR(SUMPRODUCT($E$2:$Z$2,E53:Z53)/SUM($E$2:$Z$2),"")</f>
        <v>69.7142857142857</v>
      </c>
      <c r="D53" s="20" t="s">
        <v>14</v>
      </c>
      <c r="E53" s="22">
        <v>70</v>
      </c>
      <c r="F53" s="22">
        <v>73</v>
      </c>
      <c r="G53" s="22">
        <v>68</v>
      </c>
      <c r="H53" s="22">
        <v>70</v>
      </c>
      <c r="I53" s="22">
        <v>77</v>
      </c>
      <c r="J53" s="22">
        <v>60</v>
      </c>
      <c r="K53" s="22">
        <v>70</v>
      </c>
    </row>
    <row r="54" spans="1:11">
      <c r="A54" s="3">
        <v>20173160218</v>
      </c>
      <c r="B54" s="25" t="s">
        <v>97</v>
      </c>
      <c r="C54" s="19">
        <f>IFERROR(SUMPRODUCT($E$2:$Z$2,E54:Z54)/SUM($E$2:$Z$2),"")</f>
        <v>63.7142857142857</v>
      </c>
      <c r="D54" s="20" t="s">
        <v>14</v>
      </c>
      <c r="E54" s="22">
        <v>61</v>
      </c>
      <c r="F54" s="22">
        <v>72</v>
      </c>
      <c r="G54" s="22">
        <v>68</v>
      </c>
      <c r="H54" s="22">
        <v>63</v>
      </c>
      <c r="I54" s="22">
        <v>62</v>
      </c>
      <c r="J54" s="22">
        <v>60</v>
      </c>
      <c r="K54" s="22">
        <v>60</v>
      </c>
    </row>
    <row r="55" spans="1:11">
      <c r="A55" s="3">
        <v>20173160219</v>
      </c>
      <c r="B55" s="25" t="s">
        <v>98</v>
      </c>
      <c r="C55" s="19">
        <f>IFERROR(SUMPRODUCT($E$2:$Z$2,E55:Z55)/SUM($E$2:$Z$2),"")</f>
        <v>62.5714285714286</v>
      </c>
      <c r="D55" s="20" t="s">
        <v>14</v>
      </c>
      <c r="E55" s="22">
        <v>53</v>
      </c>
      <c r="F55" s="22">
        <v>62</v>
      </c>
      <c r="G55" s="22">
        <v>62</v>
      </c>
      <c r="H55" s="22">
        <v>77</v>
      </c>
      <c r="I55" s="22">
        <v>71</v>
      </c>
      <c r="J55" s="22">
        <v>53</v>
      </c>
      <c r="K55" s="22">
        <v>60</v>
      </c>
    </row>
    <row r="56" spans="1:11">
      <c r="A56" s="3">
        <v>20173160220</v>
      </c>
      <c r="B56" s="4" t="s">
        <v>99</v>
      </c>
      <c r="C56" s="19">
        <f>IFERROR(SUMPRODUCT($E$2:$Z$2,E56:Z56)/SUM($E$2:$Z$2),"")</f>
        <v>61.5714285714286</v>
      </c>
      <c r="D56" s="20" t="s">
        <v>14</v>
      </c>
      <c r="E56" s="22">
        <v>62</v>
      </c>
      <c r="F56" s="22">
        <v>55</v>
      </c>
      <c r="G56" s="22">
        <v>68</v>
      </c>
      <c r="H56" s="22">
        <v>66</v>
      </c>
      <c r="I56" s="22">
        <v>60</v>
      </c>
      <c r="J56" s="22">
        <v>60</v>
      </c>
      <c r="K56" s="22">
        <v>60</v>
      </c>
    </row>
    <row r="57" spans="1:11">
      <c r="A57" s="6">
        <v>20173160221</v>
      </c>
      <c r="B57" s="24" t="s">
        <v>100</v>
      </c>
      <c r="C57" s="19">
        <f>IFERROR(SUMPRODUCT($E$2:$Z$2,E57:Z57)/SUM($E$2:$Z$2),"")</f>
        <v>60.7142857142857</v>
      </c>
      <c r="D57" s="20" t="s">
        <v>14</v>
      </c>
      <c r="E57" s="22">
        <v>60</v>
      </c>
      <c r="F57" s="22">
        <v>60</v>
      </c>
      <c r="G57" s="22">
        <v>68</v>
      </c>
      <c r="H57" s="22">
        <v>63</v>
      </c>
      <c r="I57" s="22">
        <v>60</v>
      </c>
      <c r="J57" s="22">
        <v>60</v>
      </c>
      <c r="K57" s="22">
        <v>54</v>
      </c>
    </row>
    <row r="58" spans="1:11">
      <c r="A58" s="6">
        <v>20173160222</v>
      </c>
      <c r="B58" s="24" t="s">
        <v>101</v>
      </c>
      <c r="C58" s="19">
        <f>IFERROR(SUMPRODUCT($E$2:$Z$2,E58:Z58)/SUM($E$2:$Z$2),"")</f>
        <v>74.5714285714286</v>
      </c>
      <c r="D58" s="20" t="s">
        <v>14</v>
      </c>
      <c r="E58" s="22">
        <v>74</v>
      </c>
      <c r="F58" s="22">
        <v>72</v>
      </c>
      <c r="G58" s="22">
        <v>86</v>
      </c>
      <c r="H58" s="22">
        <v>78</v>
      </c>
      <c r="I58" s="22">
        <v>60</v>
      </c>
      <c r="J58" s="22">
        <v>82</v>
      </c>
      <c r="K58" s="22">
        <v>70</v>
      </c>
    </row>
    <row r="59" spans="1:11">
      <c r="A59" s="6">
        <v>20173160223</v>
      </c>
      <c r="B59" s="24" t="s">
        <v>102</v>
      </c>
      <c r="C59" s="19">
        <f>IFERROR(SUMPRODUCT($E$2:$Z$2,E59:Z59)/SUM($E$2:$Z$2),"")</f>
        <v>67.2857142857143</v>
      </c>
      <c r="D59" s="20" t="s">
        <v>14</v>
      </c>
      <c r="E59" s="22">
        <v>69</v>
      </c>
      <c r="F59" s="22">
        <v>61</v>
      </c>
      <c r="G59" s="22">
        <v>68</v>
      </c>
      <c r="H59" s="22">
        <v>71</v>
      </c>
      <c r="I59" s="22">
        <v>70</v>
      </c>
      <c r="J59" s="22">
        <v>60</v>
      </c>
      <c r="K59" s="22">
        <v>72</v>
      </c>
    </row>
    <row r="60" spans="1:11">
      <c r="A60" s="6">
        <v>20173160224</v>
      </c>
      <c r="B60" s="24" t="s">
        <v>103</v>
      </c>
      <c r="C60" s="19">
        <f>IFERROR(SUMPRODUCT($E$2:$Z$2,E60:Z60)/SUM($E$2:$Z$2),"")</f>
        <v>56.7142857142857</v>
      </c>
      <c r="D60" s="20" t="s">
        <v>14</v>
      </c>
      <c r="E60" s="22">
        <v>61</v>
      </c>
      <c r="F60" s="22">
        <v>61</v>
      </c>
      <c r="G60" s="22">
        <v>62</v>
      </c>
      <c r="H60" s="22">
        <v>62</v>
      </c>
      <c r="I60" s="22">
        <v>47</v>
      </c>
      <c r="J60" s="22">
        <v>52</v>
      </c>
      <c r="K60" s="22">
        <v>52</v>
      </c>
    </row>
    <row r="61" spans="1:11">
      <c r="A61" s="6">
        <v>20173160225</v>
      </c>
      <c r="B61" s="24" t="s">
        <v>104</v>
      </c>
      <c r="C61" s="19">
        <f>IFERROR(SUMPRODUCT($E$2:$Z$2,E61:Z61)/SUM($E$2:$Z$2),"")</f>
        <v>64.5714285714286</v>
      </c>
      <c r="D61" s="20" t="s">
        <v>14</v>
      </c>
      <c r="E61" s="23">
        <v>60</v>
      </c>
      <c r="F61" s="23">
        <v>63</v>
      </c>
      <c r="G61" s="23">
        <v>70</v>
      </c>
      <c r="H61" s="23">
        <v>65</v>
      </c>
      <c r="I61" s="23">
        <v>66</v>
      </c>
      <c r="J61" s="23">
        <v>62</v>
      </c>
      <c r="K61" s="23">
        <v>66</v>
      </c>
    </row>
    <row r="62" spans="1:11">
      <c r="A62" s="6">
        <v>20173160226</v>
      </c>
      <c r="B62" s="24" t="s">
        <v>105</v>
      </c>
      <c r="C62" s="19">
        <f>IFERROR(SUMPRODUCT($E$2:$Z$2,E62:Z62)/SUM($E$2:$Z$2),"")</f>
        <v>73.2857142857143</v>
      </c>
      <c r="D62" s="20" t="s">
        <v>14</v>
      </c>
      <c r="E62" s="23">
        <v>80</v>
      </c>
      <c r="F62" s="23">
        <v>76</v>
      </c>
      <c r="G62" s="23">
        <v>75</v>
      </c>
      <c r="H62" s="23">
        <v>73</v>
      </c>
      <c r="I62" s="23">
        <v>73</v>
      </c>
      <c r="J62" s="23">
        <v>69</v>
      </c>
      <c r="K62" s="23">
        <v>67</v>
      </c>
    </row>
    <row r="63" spans="1:11">
      <c r="A63" s="6">
        <v>20173160227</v>
      </c>
      <c r="B63" s="24" t="s">
        <v>106</v>
      </c>
      <c r="C63" s="19">
        <f>IFERROR(SUMPRODUCT($E$2:$Z$2,E63:Z63)/SUM($E$2:$Z$2),"")</f>
        <v>72</v>
      </c>
      <c r="D63" s="20" t="s">
        <v>14</v>
      </c>
      <c r="E63" s="23">
        <v>76</v>
      </c>
      <c r="F63" s="23">
        <v>72</v>
      </c>
      <c r="G63" s="23">
        <v>75</v>
      </c>
      <c r="H63" s="23">
        <v>73</v>
      </c>
      <c r="I63" s="23">
        <v>68</v>
      </c>
      <c r="J63" s="23">
        <v>69</v>
      </c>
      <c r="K63" s="23">
        <v>71</v>
      </c>
    </row>
    <row r="64" spans="1:11">
      <c r="A64" s="6">
        <v>20173160228</v>
      </c>
      <c r="B64" s="24" t="s">
        <v>107</v>
      </c>
      <c r="C64" s="19">
        <f>IFERROR(SUMPRODUCT($E$2:$Z$2,E64:Z64)/SUM($E$2:$Z$2),"")</f>
        <v>72.8571428571429</v>
      </c>
      <c r="D64" s="20" t="s">
        <v>14</v>
      </c>
      <c r="E64" s="23">
        <v>77</v>
      </c>
      <c r="F64" s="23">
        <v>76</v>
      </c>
      <c r="G64" s="23">
        <v>80</v>
      </c>
      <c r="H64" s="23">
        <v>70</v>
      </c>
      <c r="I64" s="23">
        <v>62</v>
      </c>
      <c r="J64" s="23">
        <v>75</v>
      </c>
      <c r="K64" s="23">
        <v>70</v>
      </c>
    </row>
    <row r="65" spans="1:11">
      <c r="A65" s="6">
        <v>20173160229</v>
      </c>
      <c r="B65" s="24" t="s">
        <v>108</v>
      </c>
      <c r="C65" s="19">
        <f>IFERROR(SUMPRODUCT($E$2:$Z$2,E65:Z65)/SUM($E$2:$Z$2),"")</f>
        <v>65.1428571428571</v>
      </c>
      <c r="D65" s="20" t="s">
        <v>14</v>
      </c>
      <c r="E65" s="23">
        <v>55</v>
      </c>
      <c r="F65" s="23">
        <v>63</v>
      </c>
      <c r="G65" s="23">
        <v>72</v>
      </c>
      <c r="H65" s="23">
        <v>67</v>
      </c>
      <c r="I65" s="23">
        <v>66</v>
      </c>
      <c r="J65" s="23">
        <v>65</v>
      </c>
      <c r="K65" s="23">
        <v>68</v>
      </c>
    </row>
    <row r="66" spans="1:11">
      <c r="A66" s="6">
        <v>20173160230</v>
      </c>
      <c r="B66" s="24" t="s">
        <v>109</v>
      </c>
      <c r="C66" s="19">
        <f>IFERROR(SUMPRODUCT($E$2:$Z$2,E66:Z66)/SUM($E$2:$Z$2),"")</f>
        <v>77.1428571428571</v>
      </c>
      <c r="D66" s="20" t="s">
        <v>14</v>
      </c>
      <c r="E66" s="23">
        <v>78</v>
      </c>
      <c r="F66" s="23">
        <v>83</v>
      </c>
      <c r="G66" s="23">
        <v>80</v>
      </c>
      <c r="H66" s="23">
        <v>82</v>
      </c>
      <c r="I66" s="23">
        <v>70</v>
      </c>
      <c r="J66" s="23">
        <v>75</v>
      </c>
      <c r="K66" s="23">
        <v>72</v>
      </c>
    </row>
    <row r="67" spans="1:11">
      <c r="A67" s="6">
        <v>20173160231</v>
      </c>
      <c r="B67" s="24" t="s">
        <v>110</v>
      </c>
      <c r="C67" s="19">
        <f>IFERROR(SUMPRODUCT($E$2:$Z$2,E67:Z67)/SUM($E$2:$Z$2),"")</f>
        <v>59.5714285714286</v>
      </c>
      <c r="D67" s="20" t="s">
        <v>14</v>
      </c>
      <c r="E67" s="23">
        <v>55</v>
      </c>
      <c r="F67" s="23">
        <v>61</v>
      </c>
      <c r="G67" s="23">
        <v>62</v>
      </c>
      <c r="H67" s="23">
        <v>67</v>
      </c>
      <c r="I67" s="23">
        <v>60</v>
      </c>
      <c r="J67" s="23">
        <v>52</v>
      </c>
      <c r="K67" s="23">
        <v>60</v>
      </c>
    </row>
    <row r="68" spans="1:11">
      <c r="A68" s="6">
        <v>20173160232</v>
      </c>
      <c r="B68" s="24" t="s">
        <v>111</v>
      </c>
      <c r="C68" s="19">
        <f>IFERROR(SUMPRODUCT($E$2:$Z$2,E68:Z68)/SUM($E$2:$Z$2),"")</f>
        <v>73</v>
      </c>
      <c r="D68" s="20" t="s">
        <v>14</v>
      </c>
      <c r="E68" s="23">
        <v>78</v>
      </c>
      <c r="F68" s="23">
        <v>78</v>
      </c>
      <c r="G68" s="23">
        <v>78</v>
      </c>
      <c r="H68" s="23">
        <v>74</v>
      </c>
      <c r="I68" s="23">
        <v>69</v>
      </c>
      <c r="J68" s="23">
        <v>72</v>
      </c>
      <c r="K68" s="23">
        <v>62</v>
      </c>
    </row>
    <row r="69" spans="1:11">
      <c r="A69" s="6">
        <v>20173160233</v>
      </c>
      <c r="B69" s="24" t="s">
        <v>112</v>
      </c>
      <c r="C69" s="19">
        <f>IFERROR(SUMPRODUCT($E$2:$Z$2,E69:Z69)/SUM($E$2:$Z$2),"")</f>
        <v>65</v>
      </c>
      <c r="D69" s="20" t="s">
        <v>14</v>
      </c>
      <c r="E69" s="23">
        <v>64</v>
      </c>
      <c r="F69" s="23">
        <v>72</v>
      </c>
      <c r="G69" s="23">
        <v>79</v>
      </c>
      <c r="H69" s="23">
        <v>67</v>
      </c>
      <c r="I69" s="23">
        <v>60</v>
      </c>
      <c r="J69" s="23">
        <v>49</v>
      </c>
      <c r="K69" s="23">
        <v>64</v>
      </c>
    </row>
    <row r="70" spans="1:11">
      <c r="A70" s="6">
        <v>20173332118</v>
      </c>
      <c r="B70" s="7" t="s">
        <v>113</v>
      </c>
      <c r="C70" s="19">
        <f>IFERROR(SUMPRODUCT($E$2:$Z$2,E70:Z70)/SUM($E$2:$Z$2),"")</f>
        <v>65.2857142857143</v>
      </c>
      <c r="D70" s="20" t="s">
        <v>14</v>
      </c>
      <c r="E70" s="23">
        <v>68</v>
      </c>
      <c r="F70" s="23">
        <v>64</v>
      </c>
      <c r="G70" s="23">
        <v>68</v>
      </c>
      <c r="H70" s="23">
        <v>71</v>
      </c>
      <c r="I70" s="23">
        <v>66</v>
      </c>
      <c r="J70" s="23">
        <v>60</v>
      </c>
      <c r="K70" s="23">
        <v>60</v>
      </c>
    </row>
    <row r="71" spans="1:11">
      <c r="A71" s="6">
        <v>20173332120</v>
      </c>
      <c r="B71" s="7" t="s">
        <v>114</v>
      </c>
      <c r="C71" s="19">
        <f>IFERROR(SUMPRODUCT($E$2:$Z$2,E71:Z71)/SUM($E$2:$Z$2),"")</f>
        <v>73.5714285714286</v>
      </c>
      <c r="D71" s="20" t="s">
        <v>14</v>
      </c>
      <c r="E71" s="23">
        <v>72</v>
      </c>
      <c r="F71" s="23">
        <v>72</v>
      </c>
      <c r="G71" s="23">
        <v>78</v>
      </c>
      <c r="H71" s="23">
        <v>81</v>
      </c>
      <c r="I71" s="23">
        <v>69</v>
      </c>
      <c r="J71" s="23">
        <v>73</v>
      </c>
      <c r="K71" s="23">
        <v>70</v>
      </c>
    </row>
    <row r="72" spans="1:11">
      <c r="A72" s="6" t="s">
        <v>115</v>
      </c>
      <c r="B72" s="7" t="s">
        <v>116</v>
      </c>
      <c r="C72" s="19">
        <f>IFERROR(SUMPRODUCT($E$2:$Z$2,E72:Z72)/SUM($E$2:$Z$2),"")</f>
        <v>60.8571428571429</v>
      </c>
      <c r="D72" s="20" t="s">
        <v>14</v>
      </c>
      <c r="E72" s="23">
        <v>55</v>
      </c>
      <c r="F72" s="23">
        <v>62</v>
      </c>
      <c r="G72" s="23">
        <v>68</v>
      </c>
      <c r="H72" s="23">
        <v>67</v>
      </c>
      <c r="I72" s="23">
        <v>61</v>
      </c>
      <c r="J72" s="23">
        <v>60</v>
      </c>
      <c r="K72" s="23">
        <v>53</v>
      </c>
    </row>
    <row r="73" spans="1:11">
      <c r="A73" s="6" t="s">
        <v>117</v>
      </c>
      <c r="B73" s="7" t="s">
        <v>118</v>
      </c>
      <c r="C73" s="19">
        <f>IFERROR(SUMPRODUCT($E$2:$Z$2,E73:Z73)/SUM($E$2:$Z$2),"")</f>
        <v>56.7142857142857</v>
      </c>
      <c r="D73" s="20" t="s">
        <v>14</v>
      </c>
      <c r="E73" s="23">
        <v>61</v>
      </c>
      <c r="F73" s="23">
        <v>49</v>
      </c>
      <c r="G73" s="23">
        <v>68</v>
      </c>
      <c r="H73" s="23">
        <v>60</v>
      </c>
      <c r="I73" s="23">
        <v>49</v>
      </c>
      <c r="J73" s="23">
        <v>60</v>
      </c>
      <c r="K73" s="23">
        <v>50</v>
      </c>
    </row>
    <row r="74" spans="1:11">
      <c r="A74" s="6" t="s">
        <v>119</v>
      </c>
      <c r="B74" s="7" t="s">
        <v>120</v>
      </c>
      <c r="C74" s="19">
        <f>IFERROR(SUMPRODUCT($E$2:$Z$2,E74:Z74)/SUM($E$2:$Z$2),"")</f>
        <v>71.1428571428571</v>
      </c>
      <c r="D74" s="20" t="s">
        <v>14</v>
      </c>
      <c r="E74" s="23">
        <v>73</v>
      </c>
      <c r="F74" s="23">
        <v>72</v>
      </c>
      <c r="G74" s="23">
        <v>70</v>
      </c>
      <c r="H74" s="23">
        <v>76</v>
      </c>
      <c r="I74" s="23">
        <v>69</v>
      </c>
      <c r="J74" s="23">
        <v>62</v>
      </c>
      <c r="K74" s="23">
        <v>76</v>
      </c>
    </row>
    <row r="75" spans="1:11">
      <c r="A75" s="6" t="s">
        <v>121</v>
      </c>
      <c r="B75" s="7" t="s">
        <v>122</v>
      </c>
      <c r="C75" s="19">
        <f>IFERROR(SUMPRODUCT($E$2:$Z$2,E75:Z75)/SUM($E$2:$Z$2),"")</f>
        <v>70.8571428571429</v>
      </c>
      <c r="D75" s="20" t="s">
        <v>14</v>
      </c>
      <c r="E75" s="23">
        <v>76</v>
      </c>
      <c r="F75" s="23">
        <v>74</v>
      </c>
      <c r="G75" s="23">
        <v>68</v>
      </c>
      <c r="H75" s="23">
        <v>81</v>
      </c>
      <c r="I75" s="23">
        <v>73</v>
      </c>
      <c r="J75" s="23">
        <v>60</v>
      </c>
      <c r="K75" s="23">
        <v>64</v>
      </c>
    </row>
    <row r="76" spans="1:11">
      <c r="A76" s="6" t="s">
        <v>123</v>
      </c>
      <c r="B76" s="7" t="s">
        <v>124</v>
      </c>
      <c r="C76" s="19">
        <f>IFERROR(SUMPRODUCT($E$2:$Z$2,E76:Z76)/SUM($E$2:$Z$2),"")</f>
        <v>68.5714285714286</v>
      </c>
      <c r="D76" s="20" t="s">
        <v>14</v>
      </c>
      <c r="E76" s="23">
        <v>64</v>
      </c>
      <c r="F76" s="23">
        <v>67</v>
      </c>
      <c r="G76" s="23">
        <v>75</v>
      </c>
      <c r="H76" s="23">
        <v>76</v>
      </c>
      <c r="I76" s="23">
        <v>67</v>
      </c>
      <c r="J76" s="23">
        <v>69</v>
      </c>
      <c r="K76" s="23">
        <v>62</v>
      </c>
    </row>
    <row r="77" spans="1:11">
      <c r="A77" s="6" t="s">
        <v>125</v>
      </c>
      <c r="B77" s="7" t="s">
        <v>126</v>
      </c>
      <c r="C77" s="19">
        <f>IFERROR(SUMPRODUCT($E$2:$Z$2,E77:Z77)/SUM($E$2:$Z$2),"")</f>
        <v>64.1428571428571</v>
      </c>
      <c r="D77" s="20" t="s">
        <v>14</v>
      </c>
      <c r="E77" s="23">
        <v>61</v>
      </c>
      <c r="F77" s="23">
        <v>63</v>
      </c>
      <c r="G77" s="23">
        <v>70</v>
      </c>
      <c r="H77" s="23">
        <v>68</v>
      </c>
      <c r="I77" s="23">
        <v>64</v>
      </c>
      <c r="J77" s="23">
        <v>63</v>
      </c>
      <c r="K77" s="23">
        <v>60</v>
      </c>
    </row>
    <row r="78" spans="1:11">
      <c r="A78" s="6" t="s">
        <v>127</v>
      </c>
      <c r="B78" s="7" t="s">
        <v>128</v>
      </c>
      <c r="C78" s="19">
        <f>IFERROR(SUMPRODUCT($E$2:$Z$2,E78:Z78)/SUM($E$2:$Z$2),"")</f>
        <v>65</v>
      </c>
      <c r="D78" s="20" t="s">
        <v>14</v>
      </c>
      <c r="E78" s="23">
        <v>70</v>
      </c>
      <c r="F78" s="23">
        <v>56</v>
      </c>
      <c r="G78" s="23">
        <v>69</v>
      </c>
      <c r="H78" s="23">
        <v>72</v>
      </c>
      <c r="I78" s="23">
        <v>67</v>
      </c>
      <c r="J78" s="23">
        <v>61</v>
      </c>
      <c r="K78" s="23">
        <v>60</v>
      </c>
    </row>
    <row r="79" spans="1:11">
      <c r="A79" s="6" t="s">
        <v>129</v>
      </c>
      <c r="B79" s="7" t="s">
        <v>130</v>
      </c>
      <c r="C79" s="19">
        <f>IFERROR(SUMPRODUCT($E$2:$Z$2,E79:Z79)/SUM($E$2:$Z$2),"")</f>
        <v>85.7142857142857</v>
      </c>
      <c r="D79" s="20" t="s">
        <v>14</v>
      </c>
      <c r="E79" s="23">
        <v>90</v>
      </c>
      <c r="F79" s="23">
        <v>92</v>
      </c>
      <c r="G79" s="23">
        <v>88</v>
      </c>
      <c r="H79" s="23">
        <v>83</v>
      </c>
      <c r="I79" s="23">
        <v>85</v>
      </c>
      <c r="J79" s="23">
        <v>85</v>
      </c>
      <c r="K79" s="23">
        <v>77</v>
      </c>
    </row>
    <row r="80" spans="1:11">
      <c r="A80" s="6" t="s">
        <v>131</v>
      </c>
      <c r="B80" s="7" t="s">
        <v>132</v>
      </c>
      <c r="C80" s="19">
        <f>IFERROR(SUMPRODUCT($E$2:$Z$2,E80:Z80)/SUM($E$2:$Z$2),"")</f>
        <v>62.7142857142857</v>
      </c>
      <c r="D80" s="20" t="s">
        <v>14</v>
      </c>
      <c r="E80" s="23">
        <v>63</v>
      </c>
      <c r="F80" s="23">
        <v>60</v>
      </c>
      <c r="G80" s="23">
        <v>73</v>
      </c>
      <c r="H80" s="23">
        <v>61</v>
      </c>
      <c r="I80" s="23">
        <v>49</v>
      </c>
      <c r="J80" s="23">
        <v>66</v>
      </c>
      <c r="K80" s="23">
        <v>67</v>
      </c>
    </row>
    <row r="81" spans="1:11">
      <c r="A81" s="6" t="s">
        <v>133</v>
      </c>
      <c r="B81" s="7" t="s">
        <v>134</v>
      </c>
      <c r="C81" s="19">
        <f>IFERROR(SUMPRODUCT($E$2:$Z$2,E81:Z81)/SUM($E$2:$Z$2),"")</f>
        <v>64.1428571428571</v>
      </c>
      <c r="D81" s="20" t="s">
        <v>14</v>
      </c>
      <c r="E81" s="23">
        <v>62</v>
      </c>
      <c r="F81" s="23">
        <v>60</v>
      </c>
      <c r="G81" s="23">
        <v>70</v>
      </c>
      <c r="H81" s="23">
        <v>67</v>
      </c>
      <c r="I81" s="23">
        <v>64</v>
      </c>
      <c r="J81" s="23">
        <v>63</v>
      </c>
      <c r="K81" s="23">
        <v>63</v>
      </c>
    </row>
    <row r="82" spans="1:11">
      <c r="A82" s="6" t="s">
        <v>135</v>
      </c>
      <c r="B82" s="7" t="s">
        <v>136</v>
      </c>
      <c r="C82" s="19">
        <f>IFERROR(SUMPRODUCT($E$2:$Z$2,E82:Z82)/SUM($E$2:$Z$2),"")</f>
        <v>64.4285714285714</v>
      </c>
      <c r="D82" s="20" t="s">
        <v>14</v>
      </c>
      <c r="E82" s="23">
        <v>67</v>
      </c>
      <c r="F82" s="23">
        <v>80</v>
      </c>
      <c r="G82" s="23">
        <v>63</v>
      </c>
      <c r="H82" s="23">
        <v>67</v>
      </c>
      <c r="I82" s="23">
        <v>54</v>
      </c>
      <c r="J82" s="23">
        <v>60</v>
      </c>
      <c r="K82" s="23">
        <v>60</v>
      </c>
    </row>
    <row r="83" spans="1:11">
      <c r="A83" s="6" t="s">
        <v>137</v>
      </c>
      <c r="B83" s="7" t="s">
        <v>138</v>
      </c>
      <c r="C83" s="19">
        <f>IFERROR(SUMPRODUCT($E$2:$Z$2,E83:Z83)/SUM($E$2:$Z$2),"")</f>
        <v>61.4285714285714</v>
      </c>
      <c r="D83" s="20" t="s">
        <v>14</v>
      </c>
      <c r="E83" s="23">
        <v>62</v>
      </c>
      <c r="F83" s="23">
        <v>61</v>
      </c>
      <c r="G83" s="23">
        <v>70</v>
      </c>
      <c r="H83" s="23">
        <v>60</v>
      </c>
      <c r="I83" s="23">
        <v>61</v>
      </c>
      <c r="J83" s="23">
        <v>62</v>
      </c>
      <c r="K83" s="23">
        <v>54</v>
      </c>
    </row>
    <row r="84" spans="1:11">
      <c r="A84" s="6" t="s">
        <v>139</v>
      </c>
      <c r="B84" s="7" t="s">
        <v>140</v>
      </c>
      <c r="C84" s="19">
        <f>IFERROR(SUMPRODUCT($E$2:$Z$2,E84:Z84)/SUM($E$2:$Z$2),"")</f>
        <v>70.7142857142857</v>
      </c>
      <c r="D84" s="20" t="s">
        <v>14</v>
      </c>
      <c r="E84" s="23">
        <v>83</v>
      </c>
      <c r="F84" s="23">
        <v>86</v>
      </c>
      <c r="G84" s="23">
        <v>69</v>
      </c>
      <c r="H84" s="23">
        <v>69</v>
      </c>
      <c r="I84" s="23">
        <v>65</v>
      </c>
      <c r="J84" s="23">
        <v>61</v>
      </c>
      <c r="K84" s="23">
        <v>62</v>
      </c>
    </row>
    <row r="85" spans="1:11">
      <c r="A85" s="6" t="s">
        <v>141</v>
      </c>
      <c r="B85" s="7" t="s">
        <v>142</v>
      </c>
      <c r="C85" s="19">
        <f>IFERROR(SUMPRODUCT($E$2:$Z$2,E85:Z85)/SUM($E$2:$Z$2),"")</f>
        <v>65.1428571428571</v>
      </c>
      <c r="D85" s="20" t="s">
        <v>14</v>
      </c>
      <c r="E85" s="23">
        <v>62</v>
      </c>
      <c r="F85" s="23">
        <v>66</v>
      </c>
      <c r="G85" s="23">
        <v>72</v>
      </c>
      <c r="H85" s="23">
        <v>69</v>
      </c>
      <c r="I85" s="23">
        <v>60</v>
      </c>
      <c r="J85" s="23">
        <v>65</v>
      </c>
      <c r="K85" s="23">
        <v>62</v>
      </c>
    </row>
    <row r="86" spans="1:11">
      <c r="A86" s="6" t="s">
        <v>143</v>
      </c>
      <c r="B86" s="7" t="s">
        <v>144</v>
      </c>
      <c r="C86" s="19">
        <f>IFERROR(SUMPRODUCT($E$2:$Z$2,E86:Z86)/SUM($E$2:$Z$2),"")</f>
        <v>64.1428571428571</v>
      </c>
      <c r="D86" s="20" t="s">
        <v>14</v>
      </c>
      <c r="E86" s="23">
        <v>60</v>
      </c>
      <c r="F86" s="23">
        <v>68</v>
      </c>
      <c r="G86" s="23">
        <v>68</v>
      </c>
      <c r="H86" s="23">
        <v>69</v>
      </c>
      <c r="I86" s="23">
        <v>64</v>
      </c>
      <c r="J86" s="23">
        <v>60</v>
      </c>
      <c r="K86" s="23">
        <v>60</v>
      </c>
    </row>
    <row r="87" spans="1:11">
      <c r="A87" s="6" t="s">
        <v>145</v>
      </c>
      <c r="B87" s="7" t="s">
        <v>146</v>
      </c>
      <c r="C87" s="19">
        <f>IFERROR(SUMPRODUCT($E$2:$Z$2,E87:Z87)/SUM($E$2:$Z$2),"")</f>
        <v>73.5714285714286</v>
      </c>
      <c r="D87" s="20" t="s">
        <v>14</v>
      </c>
      <c r="E87" s="23">
        <v>77</v>
      </c>
      <c r="F87" s="23">
        <v>76</v>
      </c>
      <c r="G87" s="23">
        <v>75</v>
      </c>
      <c r="H87" s="23">
        <v>80</v>
      </c>
      <c r="I87" s="23">
        <v>67</v>
      </c>
      <c r="J87" s="23">
        <v>69</v>
      </c>
      <c r="K87" s="23">
        <v>71</v>
      </c>
    </row>
    <row r="88" spans="1:11">
      <c r="A88" s="6" t="s">
        <v>147</v>
      </c>
      <c r="B88" s="7" t="s">
        <v>148</v>
      </c>
      <c r="C88" s="19">
        <f>IFERROR(SUMPRODUCT($E$2:$Z$2,E88:Z88)/SUM($E$2:$Z$2),"")</f>
        <v>74.8571428571429</v>
      </c>
      <c r="D88" s="20" t="s">
        <v>14</v>
      </c>
      <c r="E88" s="23">
        <v>72</v>
      </c>
      <c r="F88" s="23">
        <v>78</v>
      </c>
      <c r="G88" s="23">
        <v>78</v>
      </c>
      <c r="H88" s="23">
        <v>73</v>
      </c>
      <c r="I88" s="23">
        <v>78</v>
      </c>
      <c r="J88" s="23">
        <v>72</v>
      </c>
      <c r="K88" s="23">
        <v>73</v>
      </c>
    </row>
    <row r="89" spans="1:11">
      <c r="A89" s="6" t="s">
        <v>149</v>
      </c>
      <c r="B89" s="7" t="s">
        <v>150</v>
      </c>
      <c r="C89" s="19">
        <f>IFERROR(SUMPRODUCT($E$2:$Z$2,E89:Z89)/SUM($E$2:$Z$2),"")</f>
        <v>67</v>
      </c>
      <c r="D89" s="20" t="s">
        <v>14</v>
      </c>
      <c r="E89" s="23">
        <v>60</v>
      </c>
      <c r="F89" s="23">
        <v>64</v>
      </c>
      <c r="G89" s="23">
        <v>74</v>
      </c>
      <c r="H89" s="23">
        <v>69</v>
      </c>
      <c r="I89" s="23">
        <v>60</v>
      </c>
      <c r="J89" s="23">
        <v>67</v>
      </c>
      <c r="K89" s="23">
        <v>75</v>
      </c>
    </row>
    <row r="90" spans="1:11">
      <c r="A90" s="6" t="s">
        <v>151</v>
      </c>
      <c r="B90" s="7" t="s">
        <v>152</v>
      </c>
      <c r="C90" s="19">
        <f>IFERROR(SUMPRODUCT($E$2:$Z$2,E90:Z90)/SUM($E$2:$Z$2),"")</f>
        <v>63</v>
      </c>
      <c r="D90" s="20" t="s">
        <v>14</v>
      </c>
      <c r="E90" s="23">
        <v>61</v>
      </c>
      <c r="F90" s="23">
        <v>60</v>
      </c>
      <c r="G90" s="23">
        <v>68</v>
      </c>
      <c r="H90" s="23">
        <v>71</v>
      </c>
      <c r="I90" s="23">
        <v>60</v>
      </c>
      <c r="J90" s="23">
        <v>60</v>
      </c>
      <c r="K90" s="23">
        <v>61</v>
      </c>
    </row>
    <row r="91" spans="1:11">
      <c r="A91" s="6" t="s">
        <v>153</v>
      </c>
      <c r="B91" s="7" t="s">
        <v>154</v>
      </c>
      <c r="C91" s="19">
        <f>IFERROR(SUMPRODUCT($E$2:$Z$2,E91:Z91)/SUM($E$2:$Z$2),"")</f>
        <v>69.7142857142857</v>
      </c>
      <c r="D91" s="20" t="s">
        <v>14</v>
      </c>
      <c r="E91" s="23">
        <v>70</v>
      </c>
      <c r="F91" s="23">
        <v>67</v>
      </c>
      <c r="G91" s="23">
        <v>74</v>
      </c>
      <c r="H91" s="23">
        <v>73</v>
      </c>
      <c r="I91" s="23">
        <v>73</v>
      </c>
      <c r="J91" s="23">
        <v>67</v>
      </c>
      <c r="K91" s="23">
        <v>64</v>
      </c>
    </row>
    <row r="92" spans="1:11">
      <c r="A92" s="6" t="s">
        <v>155</v>
      </c>
      <c r="B92" s="7" t="s">
        <v>156</v>
      </c>
      <c r="C92" s="19">
        <f>IFERROR(SUMPRODUCT($E$2:$Z$2,E92:Z92)/SUM($E$2:$Z$2),"")</f>
        <v>71.4285714285714</v>
      </c>
      <c r="D92" s="20" t="s">
        <v>14</v>
      </c>
      <c r="E92" s="23">
        <v>70</v>
      </c>
      <c r="F92" s="23">
        <v>86</v>
      </c>
      <c r="G92" s="23">
        <v>76</v>
      </c>
      <c r="H92" s="23">
        <v>74</v>
      </c>
      <c r="I92" s="23">
        <v>62</v>
      </c>
      <c r="J92" s="23">
        <v>70</v>
      </c>
      <c r="K92" s="23">
        <v>62</v>
      </c>
    </row>
    <row r="93" spans="1:11">
      <c r="A93" s="6" t="s">
        <v>157</v>
      </c>
      <c r="B93" s="7" t="s">
        <v>158</v>
      </c>
      <c r="C93" s="19">
        <f>IFERROR(SUMPRODUCT($E$2:$Z$2,E93:Z93)/SUM($E$2:$Z$2),"")</f>
        <v>82.1428571428571</v>
      </c>
      <c r="D93" s="20" t="s">
        <v>14</v>
      </c>
      <c r="E93" s="23">
        <v>84</v>
      </c>
      <c r="F93" s="23">
        <v>80</v>
      </c>
      <c r="G93" s="23">
        <v>91</v>
      </c>
      <c r="H93" s="23">
        <v>80</v>
      </c>
      <c r="I93" s="23">
        <v>75</v>
      </c>
      <c r="J93" s="23">
        <v>89</v>
      </c>
      <c r="K93" s="23">
        <v>76</v>
      </c>
    </row>
    <row r="94" spans="1:11">
      <c r="A94" s="6" t="s">
        <v>159</v>
      </c>
      <c r="B94" s="7" t="s">
        <v>160</v>
      </c>
      <c r="C94" s="19">
        <f>IFERROR(SUMPRODUCT($E$2:$Z$2,E94:Z94)/SUM($E$2:$Z$2),"")</f>
        <v>73.4285714285714</v>
      </c>
      <c r="D94" s="20" t="s">
        <v>14</v>
      </c>
      <c r="E94" s="23">
        <v>76</v>
      </c>
      <c r="F94" s="23">
        <v>81</v>
      </c>
      <c r="G94" s="23">
        <v>78</v>
      </c>
      <c r="H94" s="23">
        <v>71</v>
      </c>
      <c r="I94" s="23">
        <v>71</v>
      </c>
      <c r="J94" s="23">
        <v>72</v>
      </c>
      <c r="K94" s="23">
        <v>65</v>
      </c>
    </row>
    <row r="95" spans="1:11">
      <c r="A95" s="6" t="s">
        <v>161</v>
      </c>
      <c r="B95" s="7" t="s">
        <v>162</v>
      </c>
      <c r="C95" s="19">
        <f>IFERROR(SUMPRODUCT($E$2:$Z$2,E95:Z95)/SUM($E$2:$Z$2),"")</f>
        <v>63.4285714285714</v>
      </c>
      <c r="D95" s="20" t="s">
        <v>14</v>
      </c>
      <c r="E95" s="23">
        <v>65</v>
      </c>
      <c r="F95" s="23">
        <v>63</v>
      </c>
      <c r="G95" s="23">
        <v>71</v>
      </c>
      <c r="H95" s="23">
        <v>68</v>
      </c>
      <c r="I95" s="23">
        <v>60</v>
      </c>
      <c r="J95" s="23">
        <v>64</v>
      </c>
      <c r="K95" s="23">
        <v>53</v>
      </c>
    </row>
    <row r="96" spans="1:11">
      <c r="A96" s="6" t="s">
        <v>163</v>
      </c>
      <c r="B96" s="7" t="s">
        <v>164</v>
      </c>
      <c r="C96" s="19">
        <f>IFERROR(SUMPRODUCT($E$2:$Z$2,E96:Z96)/SUM($E$2:$Z$2),"")</f>
        <v>62.5714285714286</v>
      </c>
      <c r="D96" s="20" t="s">
        <v>14</v>
      </c>
      <c r="E96" s="23">
        <v>62</v>
      </c>
      <c r="F96" s="23">
        <v>64</v>
      </c>
      <c r="G96" s="23">
        <v>68</v>
      </c>
      <c r="H96" s="23">
        <v>65</v>
      </c>
      <c r="I96" s="23">
        <v>54</v>
      </c>
      <c r="J96" s="23">
        <v>60</v>
      </c>
      <c r="K96" s="23">
        <v>65</v>
      </c>
    </row>
    <row r="97" spans="1:11">
      <c r="A97" s="6" t="s">
        <v>165</v>
      </c>
      <c r="B97" s="7" t="s">
        <v>166</v>
      </c>
      <c r="C97" s="19">
        <f>IFERROR(SUMPRODUCT($E$2:$Z$2,E97:Z97)/SUM($E$2:$Z$2),"")</f>
        <v>60.8571428571429</v>
      </c>
      <c r="D97" s="20" t="s">
        <v>14</v>
      </c>
      <c r="E97" s="23">
        <v>63</v>
      </c>
      <c r="F97" s="23">
        <v>60</v>
      </c>
      <c r="G97" s="23">
        <v>69</v>
      </c>
      <c r="H97" s="23">
        <v>67</v>
      </c>
      <c r="I97" s="23">
        <v>53</v>
      </c>
      <c r="J97" s="23">
        <v>61</v>
      </c>
      <c r="K97" s="23">
        <v>53</v>
      </c>
    </row>
    <row r="98" spans="1:11">
      <c r="A98" s="6" t="s">
        <v>167</v>
      </c>
      <c r="B98" s="7" t="s">
        <v>168</v>
      </c>
      <c r="C98" s="19">
        <f>IFERROR(SUMPRODUCT($E$2:$Z$2,E98:Z98)/SUM($E$2:$Z$2),"")</f>
        <v>79.7142857142857</v>
      </c>
      <c r="D98" s="20" t="s">
        <v>14</v>
      </c>
      <c r="E98" s="23">
        <v>80</v>
      </c>
      <c r="F98" s="23">
        <v>76</v>
      </c>
      <c r="G98" s="23">
        <v>90</v>
      </c>
      <c r="H98" s="23">
        <v>82</v>
      </c>
      <c r="I98" s="23">
        <v>72</v>
      </c>
      <c r="J98" s="23">
        <v>87</v>
      </c>
      <c r="K98" s="23">
        <v>71</v>
      </c>
    </row>
    <row r="99" spans="1:11">
      <c r="A99" s="6" t="s">
        <v>169</v>
      </c>
      <c r="B99" s="7" t="s">
        <v>170</v>
      </c>
      <c r="C99" s="19">
        <f>IFERROR(SUMPRODUCT($E$2:$Z$2,E99:Z99)/SUM($E$2:$Z$2),"")</f>
        <v>64</v>
      </c>
      <c r="D99" s="20" t="s">
        <v>14</v>
      </c>
      <c r="E99" s="23">
        <v>60</v>
      </c>
      <c r="F99" s="23">
        <v>53</v>
      </c>
      <c r="G99" s="23">
        <v>75</v>
      </c>
      <c r="H99" s="23">
        <v>68</v>
      </c>
      <c r="I99" s="23">
        <v>63</v>
      </c>
      <c r="J99" s="23">
        <v>69</v>
      </c>
      <c r="K99" s="23">
        <v>60</v>
      </c>
    </row>
    <row r="100" spans="1:11">
      <c r="A100" s="6" t="s">
        <v>171</v>
      </c>
      <c r="B100" s="7" t="s">
        <v>172</v>
      </c>
      <c r="C100" s="19">
        <f>IFERROR(SUMPRODUCT($E$2:$Z$2,E100:Z100)/SUM($E$2:$Z$2),"")</f>
        <v>72.2857142857143</v>
      </c>
      <c r="D100" s="20" t="s">
        <v>14</v>
      </c>
      <c r="E100" s="23">
        <v>65</v>
      </c>
      <c r="F100" s="23">
        <v>82</v>
      </c>
      <c r="G100" s="23">
        <v>78</v>
      </c>
      <c r="H100" s="23">
        <v>81</v>
      </c>
      <c r="I100" s="23">
        <v>65</v>
      </c>
      <c r="J100" s="23">
        <v>72</v>
      </c>
      <c r="K100" s="23">
        <v>63</v>
      </c>
    </row>
    <row r="101" spans="1:11">
      <c r="A101" s="6" t="s">
        <v>173</v>
      </c>
      <c r="B101" s="7" t="s">
        <v>174</v>
      </c>
      <c r="C101" s="19">
        <f>IFERROR(SUMPRODUCT($E$2:$Z$2,E101:Z101)/SUM($E$2:$Z$2),"")</f>
        <v>63</v>
      </c>
      <c r="D101" s="20" t="s">
        <v>14</v>
      </c>
      <c r="E101" s="23">
        <v>60</v>
      </c>
      <c r="F101" s="23">
        <v>64</v>
      </c>
      <c r="G101" s="23">
        <v>68</v>
      </c>
      <c r="H101" s="23">
        <v>60</v>
      </c>
      <c r="I101" s="23">
        <v>69</v>
      </c>
      <c r="J101" s="23">
        <v>60</v>
      </c>
      <c r="K101" s="23">
        <v>60</v>
      </c>
    </row>
    <row r="102" spans="1:11">
      <c r="A102" s="6" t="s">
        <v>175</v>
      </c>
      <c r="B102" s="7" t="s">
        <v>176</v>
      </c>
      <c r="C102" s="19">
        <f>IFERROR(SUMPRODUCT($E$2:$Z$2,E102:Z102)/SUM($E$2:$Z$2),"")</f>
        <v>15.2857142857143</v>
      </c>
      <c r="D102" s="20" t="s">
        <v>14</v>
      </c>
      <c r="E102" s="23">
        <v>61</v>
      </c>
      <c r="F102" s="23">
        <v>46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>
      <c r="A103" s="6" t="s">
        <v>177</v>
      </c>
      <c r="B103" s="7" t="s">
        <v>178</v>
      </c>
      <c r="C103" s="19">
        <f>IFERROR(SUMPRODUCT($E$2:$Z$2,E103:Z103)/SUM($E$2:$Z$2),"")</f>
        <v>66</v>
      </c>
      <c r="D103" s="20" t="s">
        <v>14</v>
      </c>
      <c r="E103" s="23">
        <v>62</v>
      </c>
      <c r="F103" s="23">
        <v>62</v>
      </c>
      <c r="G103" s="23">
        <v>74</v>
      </c>
      <c r="H103" s="23">
        <v>66</v>
      </c>
      <c r="I103" s="23">
        <v>62</v>
      </c>
      <c r="J103" s="23">
        <v>67</v>
      </c>
      <c r="K103" s="23">
        <v>69</v>
      </c>
    </row>
    <row r="104" spans="1:11">
      <c r="A104" s="7" t="s">
        <v>179</v>
      </c>
      <c r="B104" s="7" t="s">
        <v>180</v>
      </c>
      <c r="C104" s="19">
        <f>IFERROR(SUMPRODUCT($E$2:$Z$2,E104:Z104)/SUM($E$2:$Z$2),"")</f>
        <v>53.2857142857143</v>
      </c>
      <c r="D104" s="20" t="s">
        <v>14</v>
      </c>
      <c r="E104" s="23">
        <v>61</v>
      </c>
      <c r="F104" s="23">
        <v>55</v>
      </c>
      <c r="G104" s="23">
        <v>49</v>
      </c>
      <c r="H104" s="23">
        <v>54</v>
      </c>
      <c r="I104" s="23">
        <v>45</v>
      </c>
      <c r="J104" s="23">
        <v>49</v>
      </c>
      <c r="K104" s="23">
        <v>60</v>
      </c>
    </row>
    <row r="105" spans="1:11">
      <c r="A105" s="7" t="s">
        <v>181</v>
      </c>
      <c r="B105" s="7" t="s">
        <v>182</v>
      </c>
      <c r="C105" s="19">
        <f>IFERROR(SUMPRODUCT($E$2:$Z$2,E105:Z105)/SUM($E$2:$Z$2),"")</f>
        <v>57.2857142857143</v>
      </c>
      <c r="D105" s="20" t="s">
        <v>14</v>
      </c>
      <c r="E105" s="23">
        <v>60</v>
      </c>
      <c r="F105" s="23">
        <v>56</v>
      </c>
      <c r="G105" s="23">
        <v>50</v>
      </c>
      <c r="H105" s="23">
        <v>62</v>
      </c>
      <c r="I105" s="23">
        <v>60</v>
      </c>
      <c r="J105" s="23">
        <v>50</v>
      </c>
      <c r="K105" s="23">
        <v>63</v>
      </c>
    </row>
    <row r="106" spans="1:11">
      <c r="A106" s="7" t="s">
        <v>183</v>
      </c>
      <c r="B106" s="7" t="s">
        <v>184</v>
      </c>
      <c r="C106" s="19">
        <f>IFERROR(SUMPRODUCT($E$2:$Z$2,E106:Z106)/SUM($E$2:$Z$2),"")</f>
        <v>60.4285714285714</v>
      </c>
      <c r="D106" s="20" t="s">
        <v>14</v>
      </c>
      <c r="E106" s="23">
        <v>55</v>
      </c>
      <c r="F106" s="23">
        <v>42</v>
      </c>
      <c r="G106" s="23">
        <v>68</v>
      </c>
      <c r="H106" s="23">
        <v>66</v>
      </c>
      <c r="I106" s="23">
        <v>60</v>
      </c>
      <c r="J106" s="23">
        <v>60</v>
      </c>
      <c r="K106" s="23">
        <v>72</v>
      </c>
    </row>
    <row r="107" spans="1:11">
      <c r="A107" s="7" t="s">
        <v>185</v>
      </c>
      <c r="B107" s="7" t="s">
        <v>186</v>
      </c>
      <c r="C107" s="19">
        <f>IFERROR(SUMPRODUCT($E$2:$Z$2,E107:Z107)/SUM($E$2:$Z$2),"")</f>
        <v>63.1428571428571</v>
      </c>
      <c r="D107" s="20" t="s">
        <v>14</v>
      </c>
      <c r="E107" s="23">
        <v>69</v>
      </c>
      <c r="F107" s="23">
        <v>65</v>
      </c>
      <c r="G107" s="23">
        <v>68</v>
      </c>
      <c r="H107" s="23">
        <v>60</v>
      </c>
      <c r="I107" s="23">
        <v>60</v>
      </c>
      <c r="J107" s="23">
        <v>60</v>
      </c>
      <c r="K107" s="23">
        <v>60</v>
      </c>
    </row>
    <row r="108" spans="1:11">
      <c r="A108" s="7" t="s">
        <v>187</v>
      </c>
      <c r="B108" s="7" t="s">
        <v>188</v>
      </c>
      <c r="C108" s="19">
        <f>IFERROR(SUMPRODUCT($E$2:$Z$2,E108:Z108)/SUM($E$2:$Z$2),"")</f>
        <v>64.8571428571429</v>
      </c>
      <c r="D108" s="20" t="s">
        <v>14</v>
      </c>
      <c r="E108" s="23">
        <v>61</v>
      </c>
      <c r="F108" s="23">
        <v>68</v>
      </c>
      <c r="G108" s="23">
        <v>68</v>
      </c>
      <c r="H108" s="23">
        <v>66</v>
      </c>
      <c r="I108" s="23">
        <v>61</v>
      </c>
      <c r="J108" s="23">
        <v>60</v>
      </c>
      <c r="K108" s="23">
        <v>70</v>
      </c>
    </row>
    <row r="109" spans="1:11">
      <c r="A109" s="7" t="s">
        <v>189</v>
      </c>
      <c r="B109" s="7" t="s">
        <v>190</v>
      </c>
      <c r="C109" s="19">
        <f>IFERROR(SUMPRODUCT($E$2:$Z$2,E109:Z109)/SUM($E$2:$Z$2),"")</f>
        <v>65.2857142857143</v>
      </c>
      <c r="D109" s="20" t="s">
        <v>14</v>
      </c>
      <c r="E109" s="23">
        <v>63</v>
      </c>
      <c r="F109" s="23">
        <v>72</v>
      </c>
      <c r="G109" s="23">
        <v>68</v>
      </c>
      <c r="H109" s="23">
        <v>69</v>
      </c>
      <c r="I109" s="23">
        <v>61</v>
      </c>
      <c r="J109" s="23">
        <v>60</v>
      </c>
      <c r="K109" s="23">
        <v>64</v>
      </c>
    </row>
    <row r="110" spans="1:11">
      <c r="A110" s="7" t="s">
        <v>191</v>
      </c>
      <c r="B110" s="7" t="s">
        <v>192</v>
      </c>
      <c r="C110" s="19">
        <f>IFERROR(SUMPRODUCT($E$2:$Z$2,E110:Z110)/SUM($E$2:$Z$2),"")</f>
        <v>71</v>
      </c>
      <c r="D110" s="20" t="s">
        <v>14</v>
      </c>
      <c r="E110" s="23">
        <v>75</v>
      </c>
      <c r="F110" s="23">
        <v>70</v>
      </c>
      <c r="G110" s="23">
        <v>72</v>
      </c>
      <c r="H110" s="23">
        <v>70</v>
      </c>
      <c r="I110" s="23">
        <v>74</v>
      </c>
      <c r="J110" s="23">
        <v>65</v>
      </c>
      <c r="K110" s="23">
        <v>71</v>
      </c>
    </row>
    <row r="111" spans="1:11">
      <c r="A111" s="7" t="s">
        <v>193</v>
      </c>
      <c r="B111" s="7" t="s">
        <v>194</v>
      </c>
      <c r="C111" s="19">
        <f>IFERROR(SUMPRODUCT($E$2:$Z$2,E111:Z111)/SUM($E$2:$Z$2),"")</f>
        <v>64</v>
      </c>
      <c r="D111" s="20" t="s">
        <v>14</v>
      </c>
      <c r="E111" s="23">
        <v>61</v>
      </c>
      <c r="F111" s="23">
        <v>60</v>
      </c>
      <c r="G111" s="23">
        <v>74</v>
      </c>
      <c r="H111" s="23">
        <v>68</v>
      </c>
      <c r="I111" s="23">
        <v>52</v>
      </c>
      <c r="J111" s="23">
        <v>68</v>
      </c>
      <c r="K111" s="23">
        <v>65</v>
      </c>
    </row>
    <row r="112" spans="1:11">
      <c r="A112" s="7" t="s">
        <v>195</v>
      </c>
      <c r="B112" s="7" t="s">
        <v>196</v>
      </c>
      <c r="C112" s="19">
        <f>IFERROR(SUMPRODUCT($E$2:$Z$2,E112:Z112)/SUM($E$2:$Z$2),"")</f>
        <v>60.7142857142857</v>
      </c>
      <c r="D112" s="20" t="s">
        <v>14</v>
      </c>
      <c r="E112" s="23">
        <v>60</v>
      </c>
      <c r="F112" s="23">
        <v>54</v>
      </c>
      <c r="G112" s="23">
        <v>68</v>
      </c>
      <c r="H112" s="23">
        <v>62</v>
      </c>
      <c r="I112" s="23">
        <v>60</v>
      </c>
      <c r="J112" s="23">
        <v>60</v>
      </c>
      <c r="K112" s="23">
        <v>61</v>
      </c>
    </row>
    <row r="113" spans="1:11">
      <c r="A113" s="7" t="s">
        <v>197</v>
      </c>
      <c r="B113" s="7" t="s">
        <v>198</v>
      </c>
      <c r="C113" s="19">
        <f>IFERROR(SUMPRODUCT($E$2:$Z$2,E113:Z113)/SUM($E$2:$Z$2),"")</f>
        <v>68.5714285714286</v>
      </c>
      <c r="D113" s="20" t="s">
        <v>14</v>
      </c>
      <c r="E113" s="23">
        <v>70</v>
      </c>
      <c r="F113" s="23">
        <v>71</v>
      </c>
      <c r="G113" s="23">
        <v>74</v>
      </c>
      <c r="H113" s="23">
        <v>76</v>
      </c>
      <c r="I113" s="23">
        <v>61</v>
      </c>
      <c r="J113" s="23">
        <v>68</v>
      </c>
      <c r="K113" s="23">
        <v>60</v>
      </c>
    </row>
    <row r="114" spans="1:11">
      <c r="A114" s="7" t="s">
        <v>199</v>
      </c>
      <c r="B114" s="7" t="s">
        <v>200</v>
      </c>
      <c r="C114" s="19">
        <f>IFERROR(SUMPRODUCT($E$2:$Z$2,E114:Z114)/SUM($E$2:$Z$2),"")</f>
        <v>62.5714285714286</v>
      </c>
      <c r="D114" s="20" t="s">
        <v>14</v>
      </c>
      <c r="E114" s="23">
        <v>60</v>
      </c>
      <c r="F114" s="23">
        <v>64</v>
      </c>
      <c r="G114" s="23">
        <v>68</v>
      </c>
      <c r="H114" s="23">
        <v>63</v>
      </c>
      <c r="I114" s="23">
        <v>63</v>
      </c>
      <c r="J114" s="23">
        <v>60</v>
      </c>
      <c r="K114" s="23">
        <v>60</v>
      </c>
    </row>
    <row r="115" spans="1:11">
      <c r="A115" s="7" t="s">
        <v>201</v>
      </c>
      <c r="B115" s="7" t="s">
        <v>202</v>
      </c>
      <c r="C115" s="19">
        <f>IFERROR(SUMPRODUCT($E$2:$Z$2,E115:Z115)/SUM($E$2:$Z$2),"")</f>
        <v>75.1428571428571</v>
      </c>
      <c r="D115" s="20" t="s">
        <v>14</v>
      </c>
      <c r="E115" s="23">
        <v>72</v>
      </c>
      <c r="F115" s="23">
        <v>72</v>
      </c>
      <c r="G115" s="23">
        <v>80</v>
      </c>
      <c r="H115" s="23">
        <v>78</v>
      </c>
      <c r="I115" s="23">
        <v>77</v>
      </c>
      <c r="J115" s="23">
        <v>75</v>
      </c>
      <c r="K115" s="23">
        <v>72</v>
      </c>
    </row>
    <row r="116" spans="1:11">
      <c r="A116" s="7" t="s">
        <v>203</v>
      </c>
      <c r="B116" s="7" t="s">
        <v>204</v>
      </c>
      <c r="C116" s="19">
        <f>IFERROR(SUMPRODUCT($E$2:$Z$2,E116:Z116)/SUM($E$2:$Z$2),"")</f>
        <v>77.2857142857143</v>
      </c>
      <c r="D116" s="20" t="s">
        <v>14</v>
      </c>
      <c r="E116" s="23">
        <v>78</v>
      </c>
      <c r="F116" s="23">
        <v>80</v>
      </c>
      <c r="G116" s="23">
        <v>78</v>
      </c>
      <c r="H116" s="23">
        <v>77</v>
      </c>
      <c r="I116" s="23">
        <v>75</v>
      </c>
      <c r="J116" s="23">
        <v>73</v>
      </c>
      <c r="K116" s="23">
        <v>80</v>
      </c>
    </row>
    <row r="117" spans="1:11">
      <c r="A117" s="7" t="s">
        <v>205</v>
      </c>
      <c r="B117" s="7" t="s">
        <v>206</v>
      </c>
      <c r="C117" s="19">
        <f>IFERROR(SUMPRODUCT($E$2:$Z$2,E117:Z117)/SUM($E$2:$Z$2),"")</f>
        <v>71.8571428571429</v>
      </c>
      <c r="D117" s="20" t="s">
        <v>14</v>
      </c>
      <c r="E117" s="23">
        <v>74</v>
      </c>
      <c r="F117" s="23">
        <v>77</v>
      </c>
      <c r="G117" s="23">
        <v>73</v>
      </c>
      <c r="H117" s="23">
        <v>72</v>
      </c>
      <c r="I117" s="23">
        <v>71</v>
      </c>
      <c r="J117" s="23">
        <v>66</v>
      </c>
      <c r="K117" s="23">
        <v>70</v>
      </c>
    </row>
    <row r="118" spans="1:11">
      <c r="A118" s="7" t="s">
        <v>207</v>
      </c>
      <c r="B118" s="7" t="s">
        <v>208</v>
      </c>
      <c r="C118" s="19">
        <f>IFERROR(SUMPRODUCT($E$2:$Z$2,E118:Z118)/SUM($E$2:$Z$2),"")</f>
        <v>60.7142857142857</v>
      </c>
      <c r="D118" s="20" t="s">
        <v>14</v>
      </c>
      <c r="E118" s="23">
        <v>55</v>
      </c>
      <c r="F118" s="23">
        <v>63</v>
      </c>
      <c r="G118" s="23">
        <v>62</v>
      </c>
      <c r="H118" s="23">
        <v>70</v>
      </c>
      <c r="I118" s="23">
        <v>63</v>
      </c>
      <c r="J118" s="23">
        <v>52</v>
      </c>
      <c r="K118" s="23">
        <v>60</v>
      </c>
    </row>
    <row r="119" spans="1:11">
      <c r="A119" s="7" t="s">
        <v>209</v>
      </c>
      <c r="B119" s="7" t="s">
        <v>210</v>
      </c>
      <c r="C119" s="19">
        <f>IFERROR(SUMPRODUCT($E$2:$Z$2,E119:Z119)/SUM($E$2:$Z$2),"")</f>
        <v>66.1428571428571</v>
      </c>
      <c r="D119" s="20" t="s">
        <v>14</v>
      </c>
      <c r="E119" s="23">
        <v>61</v>
      </c>
      <c r="F119" s="23">
        <v>74</v>
      </c>
      <c r="G119" s="23">
        <v>68</v>
      </c>
      <c r="H119" s="23">
        <v>64</v>
      </c>
      <c r="I119" s="23">
        <v>64</v>
      </c>
      <c r="J119" s="23">
        <v>60</v>
      </c>
      <c r="K119" s="23">
        <v>72</v>
      </c>
    </row>
    <row r="120" spans="1:11">
      <c r="A120" s="7" t="s">
        <v>211</v>
      </c>
      <c r="B120" s="7" t="s">
        <v>62</v>
      </c>
      <c r="C120" s="19">
        <f>IFERROR(SUMPRODUCT($E$2:$Z$2,E120:Z120)/SUM($E$2:$Z$2),"")</f>
        <v>65.4285714285714</v>
      </c>
      <c r="D120" s="20" t="s">
        <v>14</v>
      </c>
      <c r="E120" s="23">
        <v>67</v>
      </c>
      <c r="F120" s="23">
        <v>68</v>
      </c>
      <c r="G120" s="23">
        <v>68</v>
      </c>
      <c r="H120" s="23">
        <v>69</v>
      </c>
      <c r="I120" s="23">
        <v>66</v>
      </c>
      <c r="J120" s="23">
        <v>60</v>
      </c>
      <c r="K120" s="23">
        <v>60</v>
      </c>
    </row>
    <row r="121" spans="1:11">
      <c r="A121" s="7" t="s">
        <v>212</v>
      </c>
      <c r="B121" s="7" t="s">
        <v>213</v>
      </c>
      <c r="C121" s="19">
        <f>IFERROR(SUMPRODUCT($E$2:$Z$2,E121:Z121)/SUM($E$2:$Z$2),"")</f>
        <v>56.2857142857143</v>
      </c>
      <c r="D121" s="20" t="s">
        <v>14</v>
      </c>
      <c r="E121" s="23">
        <v>60</v>
      </c>
      <c r="F121" s="23">
        <v>60</v>
      </c>
      <c r="G121" s="23">
        <v>56</v>
      </c>
      <c r="H121" s="23">
        <v>63</v>
      </c>
      <c r="I121" s="23">
        <v>60</v>
      </c>
      <c r="J121" s="23">
        <v>45</v>
      </c>
      <c r="K121" s="23">
        <v>50</v>
      </c>
    </row>
    <row r="122" spans="1:11">
      <c r="A122" s="7" t="s">
        <v>214</v>
      </c>
      <c r="B122" s="7" t="s">
        <v>215</v>
      </c>
      <c r="C122" s="19">
        <f>IFERROR(SUMPRODUCT($E$2:$Z$2,E122:Z122)/SUM($E$2:$Z$2),"")</f>
        <v>60.7142857142857</v>
      </c>
      <c r="D122" s="20" t="s">
        <v>14</v>
      </c>
      <c r="E122" s="23">
        <v>70</v>
      </c>
      <c r="F122" s="23">
        <v>60</v>
      </c>
      <c r="G122" s="23">
        <v>68</v>
      </c>
      <c r="H122" s="23">
        <v>61</v>
      </c>
      <c r="I122" s="23">
        <v>46</v>
      </c>
      <c r="J122" s="23">
        <v>60</v>
      </c>
      <c r="K122" s="23">
        <v>60</v>
      </c>
    </row>
    <row r="123" spans="1:11">
      <c r="A123" s="7" t="s">
        <v>216</v>
      </c>
      <c r="B123" s="7" t="s">
        <v>217</v>
      </c>
      <c r="C123" s="19">
        <f>IFERROR(SUMPRODUCT($E$2:$Z$2,E123:Z123)/SUM($E$2:$Z$2),"")</f>
        <v>65.1428571428571</v>
      </c>
      <c r="D123" s="20" t="s">
        <v>14</v>
      </c>
      <c r="E123" s="23">
        <v>60</v>
      </c>
      <c r="F123" s="23">
        <v>63</v>
      </c>
      <c r="G123" s="23">
        <v>74</v>
      </c>
      <c r="H123" s="23">
        <v>65</v>
      </c>
      <c r="I123" s="23">
        <v>66</v>
      </c>
      <c r="J123" s="23">
        <v>67</v>
      </c>
      <c r="K123" s="23">
        <v>61</v>
      </c>
    </row>
    <row r="124" spans="1:11">
      <c r="A124" s="7" t="s">
        <v>218</v>
      </c>
      <c r="B124" s="7" t="s">
        <v>219</v>
      </c>
      <c r="C124" s="19">
        <f>IFERROR(SUMPRODUCT($E$2:$Z$2,E124:Z124)/SUM($E$2:$Z$2),"")</f>
        <v>65.1428571428571</v>
      </c>
      <c r="D124" s="20" t="s">
        <v>14</v>
      </c>
      <c r="E124" s="23">
        <v>71</v>
      </c>
      <c r="F124" s="23">
        <v>63</v>
      </c>
      <c r="G124" s="23">
        <v>68</v>
      </c>
      <c r="H124" s="23">
        <v>65</v>
      </c>
      <c r="I124" s="23">
        <v>69</v>
      </c>
      <c r="J124" s="23">
        <v>60</v>
      </c>
      <c r="K124" s="23">
        <v>60</v>
      </c>
    </row>
    <row r="125" spans="1:11">
      <c r="A125" s="7" t="s">
        <v>220</v>
      </c>
      <c r="B125" s="7" t="s">
        <v>221</v>
      </c>
      <c r="C125" s="19">
        <f>IFERROR(SUMPRODUCT($E$2:$Z$2,E125:Z125)/SUM($E$2:$Z$2),"")</f>
        <v>64.1428571428571</v>
      </c>
      <c r="D125" s="20" t="s">
        <v>14</v>
      </c>
      <c r="E125" s="23">
        <v>54</v>
      </c>
      <c r="F125" s="23">
        <v>74</v>
      </c>
      <c r="G125" s="23">
        <v>68</v>
      </c>
      <c r="H125" s="23">
        <v>73</v>
      </c>
      <c r="I125" s="23">
        <v>60</v>
      </c>
      <c r="J125" s="23">
        <v>60</v>
      </c>
      <c r="K125" s="23">
        <v>60</v>
      </c>
    </row>
    <row r="126" spans="1:11">
      <c r="A126" s="7" t="s">
        <v>222</v>
      </c>
      <c r="B126" s="7" t="s">
        <v>223</v>
      </c>
      <c r="C126" s="19">
        <f>IFERROR(SUMPRODUCT($E$2:$Z$2,E126:Z126)/SUM($E$2:$Z$2),"")</f>
        <v>64.8571428571429</v>
      </c>
      <c r="D126" s="20" t="s">
        <v>14</v>
      </c>
      <c r="E126" s="23">
        <v>60</v>
      </c>
      <c r="F126" s="23">
        <v>64</v>
      </c>
      <c r="G126" s="23">
        <v>70</v>
      </c>
      <c r="H126" s="23">
        <v>73</v>
      </c>
      <c r="I126" s="23">
        <v>61</v>
      </c>
      <c r="J126" s="23">
        <v>62</v>
      </c>
      <c r="K126" s="23">
        <v>64</v>
      </c>
    </row>
    <row r="127" spans="1:11">
      <c r="A127" s="7" t="s">
        <v>224</v>
      </c>
      <c r="B127" s="7" t="s">
        <v>225</v>
      </c>
      <c r="C127" s="19">
        <f>IFERROR(SUMPRODUCT($E$2:$Z$2,E127:Z127)/SUM($E$2:$Z$2),"")</f>
        <v>67.4285714285714</v>
      </c>
      <c r="D127" s="20" t="s">
        <v>14</v>
      </c>
      <c r="E127" s="23">
        <v>71</v>
      </c>
      <c r="F127" s="23">
        <v>70</v>
      </c>
      <c r="G127" s="23">
        <v>72</v>
      </c>
      <c r="H127" s="23">
        <v>68</v>
      </c>
      <c r="I127" s="23">
        <v>62</v>
      </c>
      <c r="J127" s="23">
        <v>65</v>
      </c>
      <c r="K127" s="23">
        <v>64</v>
      </c>
    </row>
    <row r="128" spans="1:11">
      <c r="A128" s="7" t="s">
        <v>226</v>
      </c>
      <c r="B128" s="7" t="s">
        <v>227</v>
      </c>
      <c r="C128" s="19">
        <f>IFERROR(SUMPRODUCT($E$2:$Z$2,E128:Z128)/SUM($E$2:$Z$2),"")</f>
        <v>72.1428571428571</v>
      </c>
      <c r="D128" s="20" t="s">
        <v>14</v>
      </c>
      <c r="E128" s="23">
        <v>79</v>
      </c>
      <c r="F128" s="23">
        <v>68</v>
      </c>
      <c r="G128" s="23">
        <v>75</v>
      </c>
      <c r="H128" s="23">
        <v>73</v>
      </c>
      <c r="I128" s="23">
        <v>65</v>
      </c>
      <c r="J128" s="23">
        <v>69</v>
      </c>
      <c r="K128" s="23">
        <v>76</v>
      </c>
    </row>
    <row r="129" spans="1:11">
      <c r="A129" s="7" t="s">
        <v>228</v>
      </c>
      <c r="B129" s="7" t="s">
        <v>229</v>
      </c>
      <c r="C129" s="19">
        <f>IFERROR(SUMPRODUCT($E$2:$Z$2,E129:Z129)/SUM($E$2:$Z$2),"")</f>
        <v>61.1428571428571</v>
      </c>
      <c r="D129" s="20" t="s">
        <v>14</v>
      </c>
      <c r="E129" s="23">
        <v>78</v>
      </c>
      <c r="F129" s="23">
        <v>76</v>
      </c>
      <c r="G129" s="23">
        <v>73</v>
      </c>
      <c r="H129" s="23">
        <v>70</v>
      </c>
      <c r="I129" s="23">
        <v>0</v>
      </c>
      <c r="J129" s="23">
        <v>66</v>
      </c>
      <c r="K129" s="23">
        <v>65</v>
      </c>
    </row>
    <row r="130" spans="1:11">
      <c r="A130" s="7" t="s">
        <v>230</v>
      </c>
      <c r="B130" s="7" t="s">
        <v>231</v>
      </c>
      <c r="C130" s="19">
        <f>IFERROR(SUMPRODUCT($E$2:$Z$2,E130:Z130)/SUM($E$2:$Z$2),"")</f>
        <v>71.1428571428571</v>
      </c>
      <c r="D130" s="20" t="s">
        <v>14</v>
      </c>
      <c r="E130" s="23">
        <v>67</v>
      </c>
      <c r="F130" s="23">
        <v>72</v>
      </c>
      <c r="G130" s="23">
        <v>74</v>
      </c>
      <c r="H130" s="23">
        <v>75</v>
      </c>
      <c r="I130" s="23">
        <v>77</v>
      </c>
      <c r="J130" s="23">
        <v>68</v>
      </c>
      <c r="K130" s="23">
        <v>65</v>
      </c>
    </row>
    <row r="131" spans="1:11">
      <c r="A131" s="7" t="s">
        <v>232</v>
      </c>
      <c r="B131" s="7" t="s">
        <v>233</v>
      </c>
      <c r="C131" s="19">
        <f>IFERROR(SUMPRODUCT($E$2:$Z$2,E131:Z131)/SUM($E$2:$Z$2),"")</f>
        <v>62.5714285714286</v>
      </c>
      <c r="D131" s="20" t="s">
        <v>14</v>
      </c>
      <c r="E131" s="23">
        <v>60</v>
      </c>
      <c r="F131" s="23">
        <v>63</v>
      </c>
      <c r="G131" s="23">
        <v>68</v>
      </c>
      <c r="H131" s="23">
        <v>65</v>
      </c>
      <c r="I131" s="23">
        <v>62</v>
      </c>
      <c r="J131" s="23">
        <v>60</v>
      </c>
      <c r="K131" s="23">
        <v>60</v>
      </c>
    </row>
    <row r="132" spans="1:11">
      <c r="A132" s="7" t="s">
        <v>234</v>
      </c>
      <c r="B132" s="7" t="s">
        <v>235</v>
      </c>
      <c r="C132" s="19">
        <f>IFERROR(SUMPRODUCT($E$2:$Z$2,E132:Z132)/SUM($E$2:$Z$2),"")</f>
        <v>61</v>
      </c>
      <c r="D132" s="20" t="s">
        <v>14</v>
      </c>
      <c r="E132" s="23">
        <v>74</v>
      </c>
      <c r="F132" s="23">
        <v>75</v>
      </c>
      <c r="G132" s="23">
        <v>77</v>
      </c>
      <c r="H132" s="23">
        <v>68</v>
      </c>
      <c r="I132" s="23">
        <v>0</v>
      </c>
      <c r="J132" s="23">
        <v>71</v>
      </c>
      <c r="K132" s="23">
        <v>62</v>
      </c>
    </row>
    <row r="133" spans="1:11">
      <c r="A133" s="7" t="s">
        <v>236</v>
      </c>
      <c r="B133" s="7" t="s">
        <v>237</v>
      </c>
      <c r="C133" s="19">
        <f>IFERROR(SUMPRODUCT($E$2:$Z$2,E133:Z133)/SUM($E$2:$Z$2),"")</f>
        <v>67.8571428571429</v>
      </c>
      <c r="D133" s="20" t="s">
        <v>14</v>
      </c>
      <c r="E133" s="23">
        <v>69</v>
      </c>
      <c r="F133" s="23">
        <v>71</v>
      </c>
      <c r="G133" s="23">
        <v>70</v>
      </c>
      <c r="H133" s="23">
        <v>70</v>
      </c>
      <c r="I133" s="23">
        <v>72</v>
      </c>
      <c r="J133" s="23">
        <v>63</v>
      </c>
      <c r="K133" s="23">
        <v>60</v>
      </c>
    </row>
    <row r="134" spans="1:11">
      <c r="A134" s="7" t="s">
        <v>238</v>
      </c>
      <c r="B134" s="7" t="s">
        <v>239</v>
      </c>
      <c r="C134" s="19">
        <f>IFERROR(SUMPRODUCT($E$2:$Z$2,E134:Z134)/SUM($E$2:$Z$2),"")</f>
        <v>63.1428571428571</v>
      </c>
      <c r="D134" s="20" t="s">
        <v>14</v>
      </c>
      <c r="E134" s="23">
        <v>74</v>
      </c>
      <c r="F134" s="23">
        <v>63</v>
      </c>
      <c r="G134" s="23">
        <v>68</v>
      </c>
      <c r="H134" s="23">
        <v>68</v>
      </c>
      <c r="I134" s="23">
        <v>49</v>
      </c>
      <c r="J134" s="23">
        <v>60</v>
      </c>
      <c r="K134" s="23">
        <v>60</v>
      </c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opLeftCell="A7" workbookViewId="0">
      <selection activeCell="G26" sqref="G26"/>
    </sheetView>
  </sheetViews>
  <sheetFormatPr defaultColWidth="9" defaultRowHeight="13.5" outlineLevelCol="7"/>
  <cols>
    <col min="1" max="1" width="13.375" customWidth="1"/>
    <col min="6" max="6" width="15" customWidth="1"/>
    <col min="7" max="7" width="14.5" customWidth="1"/>
  </cols>
  <sheetData>
    <row r="1" spans="1:8">
      <c r="A1" s="11" t="s">
        <v>0</v>
      </c>
      <c r="B1" s="11" t="s">
        <v>1</v>
      </c>
      <c r="C1" s="11" t="s">
        <v>240</v>
      </c>
      <c r="D1" s="14" t="s">
        <v>241</v>
      </c>
      <c r="E1" s="11" t="s">
        <v>3</v>
      </c>
      <c r="F1" s="11" t="s">
        <v>242</v>
      </c>
      <c r="G1" s="11" t="s">
        <v>243</v>
      </c>
      <c r="H1" s="11" t="s">
        <v>244</v>
      </c>
    </row>
    <row r="2" spans="1:8">
      <c r="A2" s="11"/>
      <c r="B2" s="11"/>
      <c r="C2" s="15" t="s">
        <v>245</v>
      </c>
      <c r="D2" s="15" t="s">
        <v>245</v>
      </c>
      <c r="E2" s="11" t="s">
        <v>246</v>
      </c>
      <c r="F2" s="12" t="s">
        <v>245</v>
      </c>
      <c r="G2" s="12" t="s">
        <v>245</v>
      </c>
      <c r="H2" s="12">
        <v>3</v>
      </c>
    </row>
    <row r="3" spans="1:8">
      <c r="A3" s="3" t="s">
        <v>12</v>
      </c>
      <c r="B3" s="4" t="s">
        <v>13</v>
      </c>
      <c r="C3" s="13"/>
      <c r="D3" s="7" t="s">
        <v>247</v>
      </c>
      <c r="E3" s="16" t="s">
        <v>14</v>
      </c>
      <c r="F3" s="13">
        <v>72</v>
      </c>
      <c r="G3" s="13">
        <v>93.8</v>
      </c>
      <c r="H3" s="12">
        <f t="shared" ref="H3:H66" si="0">IF(OR(D3="合格",D3=""),F3+G3/20,0)</f>
        <v>76.69</v>
      </c>
    </row>
    <row r="4" spans="1:8">
      <c r="A4" s="3" t="s">
        <v>15</v>
      </c>
      <c r="B4" s="4" t="s">
        <v>16</v>
      </c>
      <c r="C4" s="13"/>
      <c r="D4" s="7" t="s">
        <v>247</v>
      </c>
      <c r="E4" s="16" t="s">
        <v>14</v>
      </c>
      <c r="F4" s="13">
        <v>78.5</v>
      </c>
      <c r="G4" s="13">
        <v>72</v>
      </c>
      <c r="H4" s="12">
        <f t="shared" si="0"/>
        <v>82.1</v>
      </c>
    </row>
    <row r="5" spans="1:8">
      <c r="A5" s="3" t="s">
        <v>17</v>
      </c>
      <c r="B5" s="4" t="s">
        <v>18</v>
      </c>
      <c r="C5" s="13"/>
      <c r="D5" s="7" t="s">
        <v>247</v>
      </c>
      <c r="E5" s="16" t="s">
        <v>14</v>
      </c>
      <c r="F5" s="13">
        <v>60</v>
      </c>
      <c r="G5" s="13"/>
      <c r="H5" s="12">
        <f t="shared" si="0"/>
        <v>60</v>
      </c>
    </row>
    <row r="6" spans="1:8">
      <c r="A6" s="3" t="s">
        <v>19</v>
      </c>
      <c r="B6" s="4" t="s">
        <v>20</v>
      </c>
      <c r="C6" s="13"/>
      <c r="D6" s="7" t="s">
        <v>247</v>
      </c>
      <c r="E6" s="16" t="s">
        <v>14</v>
      </c>
      <c r="F6" s="13">
        <v>72</v>
      </c>
      <c r="G6" s="13">
        <v>90.6</v>
      </c>
      <c r="H6" s="12">
        <f t="shared" si="0"/>
        <v>76.53</v>
      </c>
    </row>
    <row r="7" spans="1:8">
      <c r="A7" s="3" t="s">
        <v>21</v>
      </c>
      <c r="B7" s="4" t="s">
        <v>22</v>
      </c>
      <c r="C7" s="13"/>
      <c r="D7" s="7" t="s">
        <v>247</v>
      </c>
      <c r="E7" s="16" t="s">
        <v>14</v>
      </c>
      <c r="F7" s="13">
        <v>60</v>
      </c>
      <c r="G7" s="13"/>
      <c r="H7" s="12">
        <f t="shared" si="0"/>
        <v>60</v>
      </c>
    </row>
    <row r="8" spans="1:8">
      <c r="A8" s="3" t="s">
        <v>23</v>
      </c>
      <c r="B8" s="4" t="s">
        <v>24</v>
      </c>
      <c r="C8" s="13"/>
      <c r="D8" s="7" t="s">
        <v>247</v>
      </c>
      <c r="E8" s="16" t="s">
        <v>14</v>
      </c>
      <c r="F8" s="13">
        <v>62</v>
      </c>
      <c r="G8" s="13">
        <v>79.6</v>
      </c>
      <c r="H8" s="12">
        <f t="shared" si="0"/>
        <v>65.98</v>
      </c>
    </row>
    <row r="9" spans="1:8">
      <c r="A9" s="3" t="s">
        <v>25</v>
      </c>
      <c r="B9" s="4" t="s">
        <v>26</v>
      </c>
      <c r="C9" s="13"/>
      <c r="D9" s="7" t="s">
        <v>247</v>
      </c>
      <c r="E9" s="16" t="s">
        <v>14</v>
      </c>
      <c r="F9" s="13">
        <v>60</v>
      </c>
      <c r="G9" s="13"/>
      <c r="H9" s="12">
        <f t="shared" si="0"/>
        <v>60</v>
      </c>
    </row>
    <row r="10" spans="1:8">
      <c r="A10" s="3" t="s">
        <v>27</v>
      </c>
      <c r="B10" s="4" t="s">
        <v>28</v>
      </c>
      <c r="C10" s="13"/>
      <c r="D10" s="7" t="s">
        <v>247</v>
      </c>
      <c r="E10" s="16" t="s">
        <v>14</v>
      </c>
      <c r="F10" s="13">
        <v>62</v>
      </c>
      <c r="G10" s="13">
        <v>80.2</v>
      </c>
      <c r="H10" s="12">
        <f t="shared" si="0"/>
        <v>66.01</v>
      </c>
    </row>
    <row r="11" spans="1:8">
      <c r="A11" s="3" t="s">
        <v>29</v>
      </c>
      <c r="B11" s="4" t="s">
        <v>30</v>
      </c>
      <c r="C11" s="13"/>
      <c r="D11" s="7" t="s">
        <v>247</v>
      </c>
      <c r="E11" s="16" t="s">
        <v>14</v>
      </c>
      <c r="F11" s="13">
        <v>60</v>
      </c>
      <c r="G11" s="13"/>
      <c r="H11" s="12">
        <f t="shared" si="0"/>
        <v>60</v>
      </c>
    </row>
    <row r="12" spans="1:8">
      <c r="A12" s="3" t="s">
        <v>31</v>
      </c>
      <c r="B12" s="4" t="s">
        <v>32</v>
      </c>
      <c r="C12" s="13"/>
      <c r="D12" s="7" t="s">
        <v>247</v>
      </c>
      <c r="E12" s="16" t="s">
        <v>14</v>
      </c>
      <c r="F12" s="13">
        <v>60</v>
      </c>
      <c r="G12" s="13"/>
      <c r="H12" s="12">
        <f t="shared" si="0"/>
        <v>60</v>
      </c>
    </row>
    <row r="13" spans="1:8">
      <c r="A13" s="3" t="s">
        <v>33</v>
      </c>
      <c r="B13" s="4" t="s">
        <v>34</v>
      </c>
      <c r="C13" s="13"/>
      <c r="D13" s="7" t="s">
        <v>247</v>
      </c>
      <c r="E13" s="16" t="s">
        <v>14</v>
      </c>
      <c r="F13" s="13">
        <v>62</v>
      </c>
      <c r="G13" s="13">
        <v>84.8</v>
      </c>
      <c r="H13" s="12">
        <f t="shared" si="0"/>
        <v>66.24</v>
      </c>
    </row>
    <row r="14" spans="1:8">
      <c r="A14" s="3" t="s">
        <v>35</v>
      </c>
      <c r="B14" s="4" t="s">
        <v>36</v>
      </c>
      <c r="C14" s="13"/>
      <c r="D14" s="7" t="s">
        <v>247</v>
      </c>
      <c r="E14" s="16" t="s">
        <v>14</v>
      </c>
      <c r="F14" s="13">
        <v>62</v>
      </c>
      <c r="G14" s="13">
        <v>78.4</v>
      </c>
      <c r="H14" s="12">
        <f t="shared" si="0"/>
        <v>65.92</v>
      </c>
    </row>
    <row r="15" spans="1:8">
      <c r="A15" s="3" t="s">
        <v>37</v>
      </c>
      <c r="B15" s="4" t="s">
        <v>38</v>
      </c>
      <c r="C15" s="13"/>
      <c r="D15" s="7" t="s">
        <v>247</v>
      </c>
      <c r="E15" s="16" t="s">
        <v>14</v>
      </c>
      <c r="F15" s="13">
        <v>60</v>
      </c>
      <c r="G15" s="13"/>
      <c r="H15" s="12">
        <f t="shared" si="0"/>
        <v>60</v>
      </c>
    </row>
    <row r="16" spans="1:8">
      <c r="A16" s="3" t="s">
        <v>39</v>
      </c>
      <c r="B16" s="4" t="s">
        <v>40</v>
      </c>
      <c r="C16" s="13"/>
      <c r="D16" s="7" t="s">
        <v>247</v>
      </c>
      <c r="E16" s="16" t="s">
        <v>14</v>
      </c>
      <c r="F16" s="13">
        <v>62</v>
      </c>
      <c r="G16" s="13">
        <v>75</v>
      </c>
      <c r="H16" s="12">
        <f t="shared" si="0"/>
        <v>65.75</v>
      </c>
    </row>
    <row r="17" spans="1:8">
      <c r="A17" s="3" t="s">
        <v>41</v>
      </c>
      <c r="B17" s="4" t="s">
        <v>42</v>
      </c>
      <c r="C17" s="13"/>
      <c r="D17" s="7" t="s">
        <v>247</v>
      </c>
      <c r="E17" s="16" t="s">
        <v>14</v>
      </c>
      <c r="F17" s="13">
        <v>60</v>
      </c>
      <c r="G17" s="13"/>
      <c r="H17" s="12">
        <f t="shared" si="0"/>
        <v>60</v>
      </c>
    </row>
    <row r="18" spans="1:8">
      <c r="A18" s="3" t="s">
        <v>43</v>
      </c>
      <c r="B18" s="4" t="s">
        <v>44</v>
      </c>
      <c r="C18" s="13"/>
      <c r="D18" s="7" t="s">
        <v>247</v>
      </c>
      <c r="E18" s="16" t="s">
        <v>14</v>
      </c>
      <c r="F18" s="13">
        <v>60</v>
      </c>
      <c r="G18" s="13"/>
      <c r="H18" s="12">
        <f t="shared" si="0"/>
        <v>60</v>
      </c>
    </row>
    <row r="19" spans="1:8">
      <c r="A19" s="3" t="s">
        <v>45</v>
      </c>
      <c r="B19" s="4" t="s">
        <v>46</v>
      </c>
      <c r="C19" s="13"/>
      <c r="D19" s="7" t="s">
        <v>247</v>
      </c>
      <c r="E19" s="16" t="s">
        <v>14</v>
      </c>
      <c r="F19" s="13">
        <v>60</v>
      </c>
      <c r="G19" s="13"/>
      <c r="H19" s="12">
        <f t="shared" si="0"/>
        <v>60</v>
      </c>
    </row>
    <row r="20" spans="1:8">
      <c r="A20" s="3" t="s">
        <v>47</v>
      </c>
      <c r="B20" s="4" t="s">
        <v>48</v>
      </c>
      <c r="C20" s="13"/>
      <c r="D20" s="7" t="s">
        <v>247</v>
      </c>
      <c r="E20" s="16" t="s">
        <v>14</v>
      </c>
      <c r="F20" s="13">
        <v>78.5</v>
      </c>
      <c r="G20" s="13">
        <v>57.6</v>
      </c>
      <c r="H20" s="12">
        <f t="shared" si="0"/>
        <v>81.38</v>
      </c>
    </row>
    <row r="21" spans="1:8">
      <c r="A21" s="3" t="s">
        <v>49</v>
      </c>
      <c r="B21" s="4" t="s">
        <v>50</v>
      </c>
      <c r="C21" s="13"/>
      <c r="D21" s="7" t="s">
        <v>247</v>
      </c>
      <c r="E21" s="16" t="s">
        <v>14</v>
      </c>
      <c r="F21" s="13">
        <v>60</v>
      </c>
      <c r="G21" s="13"/>
      <c r="H21" s="12">
        <f t="shared" si="0"/>
        <v>60</v>
      </c>
    </row>
    <row r="22" spans="1:8">
      <c r="A22" s="3" t="s">
        <v>51</v>
      </c>
      <c r="B22" s="4" t="s">
        <v>52</v>
      </c>
      <c r="C22" s="7"/>
      <c r="D22" s="7" t="s">
        <v>247</v>
      </c>
      <c r="E22" s="16" t="s">
        <v>14</v>
      </c>
      <c r="F22" s="13">
        <v>60</v>
      </c>
      <c r="G22" s="13"/>
      <c r="H22" s="12">
        <f t="shared" si="0"/>
        <v>60</v>
      </c>
    </row>
    <row r="23" spans="1:8">
      <c r="A23" s="3" t="s">
        <v>53</v>
      </c>
      <c r="B23" s="4" t="s">
        <v>54</v>
      </c>
      <c r="C23" s="7"/>
      <c r="D23" s="7" t="s">
        <v>247</v>
      </c>
      <c r="E23" s="16" t="s">
        <v>14</v>
      </c>
      <c r="F23" s="13">
        <v>78.5</v>
      </c>
      <c r="G23" s="13">
        <v>57.6</v>
      </c>
      <c r="H23" s="12">
        <f t="shared" si="0"/>
        <v>81.38</v>
      </c>
    </row>
    <row r="24" spans="1:8">
      <c r="A24" s="3" t="s">
        <v>55</v>
      </c>
      <c r="B24" s="4" t="s">
        <v>56</v>
      </c>
      <c r="C24" s="7"/>
      <c r="D24" s="7" t="s">
        <v>247</v>
      </c>
      <c r="E24" s="16" t="s">
        <v>14</v>
      </c>
      <c r="F24" s="7">
        <v>62</v>
      </c>
      <c r="G24" s="13">
        <v>76.8</v>
      </c>
      <c r="H24" s="12">
        <f t="shared" si="0"/>
        <v>65.84</v>
      </c>
    </row>
    <row r="25" spans="1:8">
      <c r="A25" s="3" t="s">
        <v>57</v>
      </c>
      <c r="B25" s="4" t="s">
        <v>58</v>
      </c>
      <c r="C25" s="7"/>
      <c r="D25" s="7" t="s">
        <v>247</v>
      </c>
      <c r="E25" s="16" t="s">
        <v>14</v>
      </c>
      <c r="F25" s="13">
        <v>60</v>
      </c>
      <c r="G25" s="13"/>
      <c r="H25" s="12">
        <f t="shared" si="0"/>
        <v>60</v>
      </c>
    </row>
    <row r="26" spans="1:8">
      <c r="A26" s="3" t="s">
        <v>59</v>
      </c>
      <c r="B26" s="4" t="s">
        <v>60</v>
      </c>
      <c r="C26" s="7"/>
      <c r="D26" s="7" t="s">
        <v>247</v>
      </c>
      <c r="E26" s="16" t="s">
        <v>14</v>
      </c>
      <c r="F26" s="7">
        <v>72</v>
      </c>
      <c r="G26" s="13"/>
      <c r="H26" s="12">
        <f t="shared" si="0"/>
        <v>72</v>
      </c>
    </row>
    <row r="27" spans="1:8">
      <c r="A27" s="3" t="s">
        <v>61</v>
      </c>
      <c r="B27" s="4" t="s">
        <v>62</v>
      </c>
      <c r="C27" s="7"/>
      <c r="D27" s="7" t="s">
        <v>247</v>
      </c>
      <c r="E27" s="16" t="s">
        <v>14</v>
      </c>
      <c r="F27" s="13">
        <v>60</v>
      </c>
      <c r="G27" s="13"/>
      <c r="H27" s="12">
        <f t="shared" si="0"/>
        <v>60</v>
      </c>
    </row>
    <row r="28" spans="1:8">
      <c r="A28" s="3" t="s">
        <v>63</v>
      </c>
      <c r="B28" s="4" t="s">
        <v>64</v>
      </c>
      <c r="C28" s="7"/>
      <c r="D28" s="7" t="s">
        <v>247</v>
      </c>
      <c r="E28" s="16" t="s">
        <v>14</v>
      </c>
      <c r="F28" s="7">
        <v>60</v>
      </c>
      <c r="G28" s="13"/>
      <c r="H28" s="12">
        <f t="shared" si="0"/>
        <v>60</v>
      </c>
    </row>
    <row r="29" spans="1:8">
      <c r="A29" s="3" t="s">
        <v>65</v>
      </c>
      <c r="B29" s="4" t="s">
        <v>66</v>
      </c>
      <c r="C29" s="7"/>
      <c r="D29" s="7" t="s">
        <v>247</v>
      </c>
      <c r="E29" s="16" t="s">
        <v>14</v>
      </c>
      <c r="F29" s="7">
        <v>60</v>
      </c>
      <c r="G29" s="13"/>
      <c r="H29" s="12">
        <f t="shared" si="0"/>
        <v>60</v>
      </c>
    </row>
    <row r="30" spans="1:8">
      <c r="A30" s="3" t="s">
        <v>67</v>
      </c>
      <c r="B30" s="4" t="s">
        <v>68</v>
      </c>
      <c r="C30" s="7"/>
      <c r="D30" s="7" t="s">
        <v>247</v>
      </c>
      <c r="E30" s="16" t="s">
        <v>14</v>
      </c>
      <c r="F30" s="7">
        <v>60</v>
      </c>
      <c r="G30" s="13"/>
      <c r="H30" s="12">
        <f t="shared" si="0"/>
        <v>60</v>
      </c>
    </row>
    <row r="31" spans="1:8">
      <c r="A31" s="3" t="s">
        <v>69</v>
      </c>
      <c r="B31" s="4" t="s">
        <v>70</v>
      </c>
      <c r="C31" s="7"/>
      <c r="D31" s="7" t="s">
        <v>247</v>
      </c>
      <c r="E31" s="16" t="s">
        <v>14</v>
      </c>
      <c r="F31" s="7">
        <v>60</v>
      </c>
      <c r="G31" s="13"/>
      <c r="H31" s="12">
        <f t="shared" si="0"/>
        <v>60</v>
      </c>
    </row>
    <row r="32" spans="1:8">
      <c r="A32" s="3" t="s">
        <v>71</v>
      </c>
      <c r="B32" s="4" t="s">
        <v>72</v>
      </c>
      <c r="C32" s="7"/>
      <c r="D32" s="7" t="s">
        <v>247</v>
      </c>
      <c r="E32" s="16" t="s">
        <v>14</v>
      </c>
      <c r="F32" s="13">
        <v>60</v>
      </c>
      <c r="G32" s="13"/>
      <c r="H32" s="12">
        <f t="shared" si="0"/>
        <v>60</v>
      </c>
    </row>
    <row r="33" spans="1:8">
      <c r="A33" s="3" t="s">
        <v>73</v>
      </c>
      <c r="B33" s="4" t="s">
        <v>74</v>
      </c>
      <c r="C33" s="7"/>
      <c r="D33" s="7" t="s">
        <v>247</v>
      </c>
      <c r="E33" s="16" t="s">
        <v>14</v>
      </c>
      <c r="F33" s="7">
        <v>60</v>
      </c>
      <c r="G33" s="13"/>
      <c r="H33" s="12">
        <f t="shared" si="0"/>
        <v>60</v>
      </c>
    </row>
    <row r="34" spans="1:8">
      <c r="A34" s="3">
        <v>20173332123</v>
      </c>
      <c r="B34" s="4" t="s">
        <v>75</v>
      </c>
      <c r="C34" s="7"/>
      <c r="D34" s="7" t="s">
        <v>247</v>
      </c>
      <c r="E34" s="16" t="s">
        <v>14</v>
      </c>
      <c r="F34" s="7">
        <v>60</v>
      </c>
      <c r="G34" s="13"/>
      <c r="H34" s="12">
        <f t="shared" si="0"/>
        <v>60</v>
      </c>
    </row>
    <row r="35" spans="1:8">
      <c r="A35" s="3" t="s">
        <v>76</v>
      </c>
      <c r="B35" s="4" t="s">
        <v>77</v>
      </c>
      <c r="C35" s="7"/>
      <c r="D35" s="7" t="s">
        <v>247</v>
      </c>
      <c r="E35" s="16" t="s">
        <v>14</v>
      </c>
      <c r="F35" s="7">
        <v>78.5</v>
      </c>
      <c r="G35" s="13">
        <v>28.8</v>
      </c>
      <c r="H35" s="12">
        <f t="shared" si="0"/>
        <v>79.94</v>
      </c>
    </row>
    <row r="36" spans="1:8">
      <c r="A36" s="3" t="s">
        <v>78</v>
      </c>
      <c r="B36" s="4" t="s">
        <v>79</v>
      </c>
      <c r="C36" s="7"/>
      <c r="D36" s="7" t="s">
        <v>247</v>
      </c>
      <c r="E36" s="16" t="s">
        <v>14</v>
      </c>
      <c r="F36" s="7">
        <v>78.5</v>
      </c>
      <c r="G36" s="13">
        <v>43.2</v>
      </c>
      <c r="H36" s="12">
        <f t="shared" si="0"/>
        <v>80.66</v>
      </c>
    </row>
    <row r="37" spans="1:8">
      <c r="A37" s="6">
        <v>20163332124</v>
      </c>
      <c r="B37" s="7" t="s">
        <v>80</v>
      </c>
      <c r="C37" s="13"/>
      <c r="D37" s="7" t="s">
        <v>247</v>
      </c>
      <c r="E37" s="16" t="s">
        <v>14</v>
      </c>
      <c r="F37" s="13">
        <v>60</v>
      </c>
      <c r="G37" s="13"/>
      <c r="H37" s="12">
        <f t="shared" si="0"/>
        <v>60</v>
      </c>
    </row>
    <row r="38" spans="1:8">
      <c r="A38" s="6">
        <v>20173160201</v>
      </c>
      <c r="B38" s="24" t="s">
        <v>81</v>
      </c>
      <c r="C38" s="13"/>
      <c r="D38" s="7" t="s">
        <v>247</v>
      </c>
      <c r="E38" s="16" t="s">
        <v>14</v>
      </c>
      <c r="F38" s="13">
        <v>60</v>
      </c>
      <c r="G38" s="13"/>
      <c r="H38" s="12">
        <f t="shared" si="0"/>
        <v>60</v>
      </c>
    </row>
    <row r="39" spans="1:8">
      <c r="A39" s="3">
        <v>20173160202</v>
      </c>
      <c r="B39" s="25" t="s">
        <v>82</v>
      </c>
      <c r="C39" s="13"/>
      <c r="D39" s="7" t="s">
        <v>247</v>
      </c>
      <c r="E39" s="16" t="s">
        <v>14</v>
      </c>
      <c r="F39" s="13">
        <v>62</v>
      </c>
      <c r="G39" s="13">
        <v>87</v>
      </c>
      <c r="H39" s="12">
        <f t="shared" si="0"/>
        <v>66.35</v>
      </c>
    </row>
    <row r="40" spans="1:8">
      <c r="A40" s="3">
        <v>20173160203</v>
      </c>
      <c r="B40" s="25" t="s">
        <v>83</v>
      </c>
      <c r="C40" s="13"/>
      <c r="D40" s="7" t="s">
        <v>247</v>
      </c>
      <c r="E40" s="16" t="s">
        <v>14</v>
      </c>
      <c r="F40" s="13">
        <v>62</v>
      </c>
      <c r="G40" s="13">
        <v>77.4</v>
      </c>
      <c r="H40" s="12">
        <f t="shared" si="0"/>
        <v>65.87</v>
      </c>
    </row>
    <row r="41" spans="1:8">
      <c r="A41" s="3">
        <v>20173160204</v>
      </c>
      <c r="B41" s="25" t="s">
        <v>84</v>
      </c>
      <c r="C41" s="13"/>
      <c r="D41" s="7" t="s">
        <v>247</v>
      </c>
      <c r="E41" s="16" t="s">
        <v>14</v>
      </c>
      <c r="F41" s="13">
        <v>76.5</v>
      </c>
      <c r="G41" s="13">
        <v>98.8</v>
      </c>
      <c r="H41" s="12">
        <f t="shared" si="0"/>
        <v>81.44</v>
      </c>
    </row>
    <row r="42" spans="1:8">
      <c r="A42" s="3">
        <v>20173160205</v>
      </c>
      <c r="B42" s="25" t="s">
        <v>85</v>
      </c>
      <c r="C42" s="13"/>
      <c r="D42" s="7" t="s">
        <v>247</v>
      </c>
      <c r="E42" s="16" t="s">
        <v>14</v>
      </c>
      <c r="F42" s="13">
        <v>60</v>
      </c>
      <c r="G42" s="13"/>
      <c r="H42" s="12">
        <f t="shared" si="0"/>
        <v>60</v>
      </c>
    </row>
    <row r="43" spans="1:8">
      <c r="A43" s="3">
        <v>20173160207</v>
      </c>
      <c r="B43" s="25" t="s">
        <v>86</v>
      </c>
      <c r="C43" s="13"/>
      <c r="D43" s="7" t="s">
        <v>247</v>
      </c>
      <c r="E43" s="16" t="s">
        <v>14</v>
      </c>
      <c r="F43" s="13">
        <v>72</v>
      </c>
      <c r="G43" s="13">
        <v>92.2</v>
      </c>
      <c r="H43" s="12">
        <f t="shared" si="0"/>
        <v>76.61</v>
      </c>
    </row>
    <row r="44" spans="1:8">
      <c r="A44" s="3">
        <v>20173160208</v>
      </c>
      <c r="B44" s="25" t="s">
        <v>87</v>
      </c>
      <c r="C44" s="13"/>
      <c r="D44" s="7" t="s">
        <v>247</v>
      </c>
      <c r="E44" s="16" t="s">
        <v>14</v>
      </c>
      <c r="F44" s="13">
        <v>60</v>
      </c>
      <c r="G44" s="13"/>
      <c r="H44" s="12">
        <f t="shared" si="0"/>
        <v>60</v>
      </c>
    </row>
    <row r="45" spans="1:8">
      <c r="A45" s="3">
        <v>20173160209</v>
      </c>
      <c r="B45" s="4" t="s">
        <v>88</v>
      </c>
      <c r="C45" s="13"/>
      <c r="D45" s="7" t="s">
        <v>247</v>
      </c>
      <c r="E45" s="16" t="s">
        <v>14</v>
      </c>
      <c r="F45" s="13">
        <v>60</v>
      </c>
      <c r="G45" s="13"/>
      <c r="H45" s="12">
        <f t="shared" si="0"/>
        <v>60</v>
      </c>
    </row>
    <row r="46" spans="1:8">
      <c r="A46" s="3">
        <v>20173160210</v>
      </c>
      <c r="B46" s="25" t="s">
        <v>89</v>
      </c>
      <c r="C46" s="13"/>
      <c r="D46" s="7" t="s">
        <v>247</v>
      </c>
      <c r="E46" s="16" t="s">
        <v>14</v>
      </c>
      <c r="F46" s="13">
        <v>60</v>
      </c>
      <c r="G46" s="13"/>
      <c r="H46" s="12">
        <f t="shared" si="0"/>
        <v>60</v>
      </c>
    </row>
    <row r="47" spans="1:8">
      <c r="A47" s="3">
        <v>20173160211</v>
      </c>
      <c r="B47" s="25" t="s">
        <v>90</v>
      </c>
      <c r="C47" s="13"/>
      <c r="D47" s="7" t="s">
        <v>247</v>
      </c>
      <c r="E47" s="16" t="s">
        <v>14</v>
      </c>
      <c r="F47" s="13">
        <v>60</v>
      </c>
      <c r="G47" s="13"/>
      <c r="H47" s="12">
        <f t="shared" si="0"/>
        <v>60</v>
      </c>
    </row>
    <row r="48" spans="1:8">
      <c r="A48" s="3">
        <v>20173160212</v>
      </c>
      <c r="B48" s="25" t="s">
        <v>91</v>
      </c>
      <c r="C48" s="13"/>
      <c r="D48" s="7" t="s">
        <v>247</v>
      </c>
      <c r="E48" s="16" t="s">
        <v>14</v>
      </c>
      <c r="F48" s="13">
        <v>60</v>
      </c>
      <c r="G48" s="13"/>
      <c r="H48" s="12">
        <f t="shared" si="0"/>
        <v>60</v>
      </c>
    </row>
    <row r="49" spans="1:8">
      <c r="A49" s="3">
        <v>20173160213</v>
      </c>
      <c r="B49" s="25" t="s">
        <v>92</v>
      </c>
      <c r="C49" s="13"/>
      <c r="D49" s="7" t="s">
        <v>247</v>
      </c>
      <c r="E49" s="16" t="s">
        <v>14</v>
      </c>
      <c r="F49" s="13">
        <v>60</v>
      </c>
      <c r="G49" s="13"/>
      <c r="H49" s="12">
        <f t="shared" si="0"/>
        <v>60</v>
      </c>
    </row>
    <row r="50" spans="1:8">
      <c r="A50" s="3">
        <v>20173160214</v>
      </c>
      <c r="B50" s="25" t="s">
        <v>93</v>
      </c>
      <c r="C50" s="13"/>
      <c r="D50" s="7" t="s">
        <v>247</v>
      </c>
      <c r="E50" s="16" t="s">
        <v>14</v>
      </c>
      <c r="F50" s="13">
        <v>60</v>
      </c>
      <c r="G50" s="13"/>
      <c r="H50" s="12">
        <f t="shared" si="0"/>
        <v>60</v>
      </c>
    </row>
    <row r="51" spans="1:8">
      <c r="A51" s="3">
        <v>20173160215</v>
      </c>
      <c r="B51" s="25" t="s">
        <v>94</v>
      </c>
      <c r="C51" s="13"/>
      <c r="D51" s="7" t="s">
        <v>247</v>
      </c>
      <c r="E51" s="16" t="s">
        <v>14</v>
      </c>
      <c r="F51" s="13">
        <v>62</v>
      </c>
      <c r="G51" s="13">
        <v>82</v>
      </c>
      <c r="H51" s="12">
        <f t="shared" si="0"/>
        <v>66.1</v>
      </c>
    </row>
    <row r="52" spans="1:8">
      <c r="A52" s="3">
        <v>20173160216</v>
      </c>
      <c r="B52" s="25" t="s">
        <v>95</v>
      </c>
      <c r="C52" s="13"/>
      <c r="D52" s="7" t="s">
        <v>247</v>
      </c>
      <c r="E52" s="16" t="s">
        <v>14</v>
      </c>
      <c r="F52" s="13">
        <v>62</v>
      </c>
      <c r="G52" s="13">
        <v>76.4</v>
      </c>
      <c r="H52" s="12">
        <f t="shared" si="0"/>
        <v>65.82</v>
      </c>
    </row>
    <row r="53" spans="1:8">
      <c r="A53" s="3">
        <v>20173160217</v>
      </c>
      <c r="B53" s="25" t="s">
        <v>96</v>
      </c>
      <c r="C53" s="13"/>
      <c r="D53" s="7" t="s">
        <v>247</v>
      </c>
      <c r="E53" s="16" t="s">
        <v>14</v>
      </c>
      <c r="F53" s="13">
        <v>60</v>
      </c>
      <c r="G53" s="13"/>
      <c r="H53" s="12">
        <f t="shared" si="0"/>
        <v>60</v>
      </c>
    </row>
    <row r="54" spans="1:8">
      <c r="A54" s="3">
        <v>20173160218</v>
      </c>
      <c r="B54" s="25" t="s">
        <v>97</v>
      </c>
      <c r="C54" s="13"/>
      <c r="D54" s="7" t="s">
        <v>247</v>
      </c>
      <c r="E54" s="16" t="s">
        <v>14</v>
      </c>
      <c r="F54" s="13">
        <v>62</v>
      </c>
      <c r="G54" s="13">
        <v>86.6</v>
      </c>
      <c r="H54" s="12">
        <f t="shared" si="0"/>
        <v>66.33</v>
      </c>
    </row>
    <row r="55" spans="1:8">
      <c r="A55" s="3">
        <v>20173160219</v>
      </c>
      <c r="B55" s="25" t="s">
        <v>98</v>
      </c>
      <c r="C55" s="13"/>
      <c r="D55" s="7" t="s">
        <v>247</v>
      </c>
      <c r="E55" s="16" t="s">
        <v>14</v>
      </c>
      <c r="F55" s="13">
        <v>60</v>
      </c>
      <c r="G55" s="13"/>
      <c r="H55" s="12">
        <f t="shared" si="0"/>
        <v>60</v>
      </c>
    </row>
    <row r="56" spans="1:8">
      <c r="A56" s="3">
        <v>20173160220</v>
      </c>
      <c r="B56" s="4" t="s">
        <v>99</v>
      </c>
      <c r="C56" s="7"/>
      <c r="D56" s="7" t="s">
        <v>247</v>
      </c>
      <c r="E56" s="16" t="s">
        <v>14</v>
      </c>
      <c r="F56" s="13">
        <v>60</v>
      </c>
      <c r="G56" s="13"/>
      <c r="H56" s="12">
        <f t="shared" si="0"/>
        <v>60</v>
      </c>
    </row>
    <row r="57" spans="1:8">
      <c r="A57" s="6">
        <v>20173160221</v>
      </c>
      <c r="B57" s="24" t="s">
        <v>100</v>
      </c>
      <c r="C57" s="7"/>
      <c r="D57" s="7" t="s">
        <v>247</v>
      </c>
      <c r="E57" s="16" t="s">
        <v>14</v>
      </c>
      <c r="F57" s="13">
        <v>72</v>
      </c>
      <c r="G57" s="13">
        <v>94.2</v>
      </c>
      <c r="H57" s="12">
        <f t="shared" si="0"/>
        <v>76.71</v>
      </c>
    </row>
    <row r="58" spans="1:8">
      <c r="A58" s="6">
        <v>20173160222</v>
      </c>
      <c r="B58" s="24" t="s">
        <v>101</v>
      </c>
      <c r="C58" s="7">
        <v>-1</v>
      </c>
      <c r="D58" s="7" t="s">
        <v>247</v>
      </c>
      <c r="E58" s="16" t="s">
        <v>14</v>
      </c>
      <c r="F58" s="13">
        <v>60</v>
      </c>
      <c r="G58" s="13"/>
      <c r="H58" s="12">
        <f t="shared" si="0"/>
        <v>60</v>
      </c>
    </row>
    <row r="59" spans="1:8">
      <c r="A59" s="6">
        <v>20173160223</v>
      </c>
      <c r="B59" s="24" t="s">
        <v>102</v>
      </c>
      <c r="C59" s="7"/>
      <c r="D59" s="7" t="s">
        <v>247</v>
      </c>
      <c r="E59" s="16" t="s">
        <v>14</v>
      </c>
      <c r="F59" s="13">
        <v>62</v>
      </c>
      <c r="G59" s="13">
        <v>89.6</v>
      </c>
      <c r="H59" s="12">
        <f t="shared" si="0"/>
        <v>66.48</v>
      </c>
    </row>
    <row r="60" spans="1:8">
      <c r="A60" s="6">
        <v>20173160224</v>
      </c>
      <c r="B60" s="24" t="s">
        <v>103</v>
      </c>
      <c r="C60" s="7"/>
      <c r="D60" s="7" t="s">
        <v>247</v>
      </c>
      <c r="E60" s="16" t="s">
        <v>14</v>
      </c>
      <c r="F60" s="13">
        <v>62</v>
      </c>
      <c r="G60" s="13">
        <v>73.2</v>
      </c>
      <c r="H60" s="12">
        <f t="shared" si="0"/>
        <v>65.66</v>
      </c>
    </row>
    <row r="61" spans="1:8">
      <c r="A61" s="6">
        <v>20173160225</v>
      </c>
      <c r="B61" s="24" t="s">
        <v>104</v>
      </c>
      <c r="C61" s="7"/>
      <c r="D61" s="7" t="s">
        <v>247</v>
      </c>
      <c r="E61" s="16" t="s">
        <v>14</v>
      </c>
      <c r="F61" s="13">
        <v>60</v>
      </c>
      <c r="G61" s="13"/>
      <c r="H61" s="12">
        <f t="shared" si="0"/>
        <v>60</v>
      </c>
    </row>
    <row r="62" spans="1:8">
      <c r="A62" s="6">
        <v>20173160226</v>
      </c>
      <c r="B62" s="24" t="s">
        <v>105</v>
      </c>
      <c r="C62" s="7"/>
      <c r="D62" s="7" t="s">
        <v>247</v>
      </c>
      <c r="E62" s="16" t="s">
        <v>14</v>
      </c>
      <c r="F62" s="13">
        <v>60</v>
      </c>
      <c r="G62" s="13"/>
      <c r="H62" s="12">
        <f t="shared" si="0"/>
        <v>60</v>
      </c>
    </row>
    <row r="63" spans="1:8">
      <c r="A63" s="6">
        <v>20173160227</v>
      </c>
      <c r="B63" s="24" t="s">
        <v>106</v>
      </c>
      <c r="C63" s="7"/>
      <c r="D63" s="7" t="s">
        <v>247</v>
      </c>
      <c r="E63" s="16" t="s">
        <v>14</v>
      </c>
      <c r="F63" s="13">
        <v>62</v>
      </c>
      <c r="G63" s="13">
        <v>89</v>
      </c>
      <c r="H63" s="12">
        <f t="shared" si="0"/>
        <v>66.45</v>
      </c>
    </row>
    <row r="64" spans="1:8">
      <c r="A64" s="6">
        <v>20173160228</v>
      </c>
      <c r="B64" s="24" t="s">
        <v>107</v>
      </c>
      <c r="C64" s="7"/>
      <c r="D64" s="7" t="s">
        <v>247</v>
      </c>
      <c r="E64" s="16" t="s">
        <v>14</v>
      </c>
      <c r="F64" s="13">
        <v>60</v>
      </c>
      <c r="G64" s="13"/>
      <c r="H64" s="12">
        <f t="shared" si="0"/>
        <v>60</v>
      </c>
    </row>
    <row r="65" spans="1:8">
      <c r="A65" s="6">
        <v>20173160229</v>
      </c>
      <c r="B65" s="24" t="s">
        <v>108</v>
      </c>
      <c r="C65" s="7"/>
      <c r="D65" s="7" t="s">
        <v>247</v>
      </c>
      <c r="E65" s="16" t="s">
        <v>14</v>
      </c>
      <c r="F65" s="13">
        <v>72</v>
      </c>
      <c r="G65" s="13">
        <v>91.8</v>
      </c>
      <c r="H65" s="12">
        <f t="shared" si="0"/>
        <v>76.59</v>
      </c>
    </row>
    <row r="66" spans="1:8">
      <c r="A66" s="6">
        <v>20173160230</v>
      </c>
      <c r="B66" s="24" t="s">
        <v>109</v>
      </c>
      <c r="C66" s="7"/>
      <c r="D66" s="7" t="s">
        <v>247</v>
      </c>
      <c r="E66" s="16" t="s">
        <v>14</v>
      </c>
      <c r="F66" s="13">
        <v>60</v>
      </c>
      <c r="G66" s="13"/>
      <c r="H66" s="12">
        <f t="shared" si="0"/>
        <v>60</v>
      </c>
    </row>
    <row r="67" spans="1:8">
      <c r="A67" s="6">
        <v>20173160231</v>
      </c>
      <c r="B67" s="24" t="s">
        <v>110</v>
      </c>
      <c r="C67" s="7"/>
      <c r="D67" s="7" t="s">
        <v>247</v>
      </c>
      <c r="E67" s="16" t="s">
        <v>14</v>
      </c>
      <c r="F67" s="13">
        <v>60</v>
      </c>
      <c r="G67" s="13"/>
      <c r="H67" s="12">
        <f t="shared" ref="H67:H130" si="1">IF(OR(D67="合格",D67=""),F67+G67/20,0)</f>
        <v>60</v>
      </c>
    </row>
    <row r="68" spans="1:8">
      <c r="A68" s="6">
        <v>20173160232</v>
      </c>
      <c r="B68" s="24" t="s">
        <v>111</v>
      </c>
      <c r="C68" s="7"/>
      <c r="D68" s="7" t="s">
        <v>247</v>
      </c>
      <c r="E68" s="16" t="s">
        <v>14</v>
      </c>
      <c r="F68" s="13">
        <v>60</v>
      </c>
      <c r="G68" s="13"/>
      <c r="H68" s="12">
        <f t="shared" si="1"/>
        <v>60</v>
      </c>
    </row>
    <row r="69" spans="1:8">
      <c r="A69" s="6">
        <v>20173160233</v>
      </c>
      <c r="B69" s="24" t="s">
        <v>112</v>
      </c>
      <c r="C69" s="7"/>
      <c r="D69" s="7" t="s">
        <v>247</v>
      </c>
      <c r="E69" s="16" t="s">
        <v>14</v>
      </c>
      <c r="F69" s="13">
        <v>78.5</v>
      </c>
      <c r="G69" s="13">
        <v>98.2</v>
      </c>
      <c r="H69" s="12">
        <f t="shared" si="1"/>
        <v>83.41</v>
      </c>
    </row>
    <row r="70" spans="1:8">
      <c r="A70" s="6">
        <v>20173332118</v>
      </c>
      <c r="B70" s="7" t="s">
        <v>113</v>
      </c>
      <c r="C70" s="7"/>
      <c r="D70" s="7" t="s">
        <v>247</v>
      </c>
      <c r="E70" s="16" t="s">
        <v>14</v>
      </c>
      <c r="F70" s="13">
        <v>60</v>
      </c>
      <c r="G70" s="13"/>
      <c r="H70" s="12">
        <f t="shared" si="1"/>
        <v>60</v>
      </c>
    </row>
    <row r="71" spans="1:8">
      <c r="A71" s="6">
        <v>20173332120</v>
      </c>
      <c r="B71" s="7" t="s">
        <v>114</v>
      </c>
      <c r="C71" s="7"/>
      <c r="D71" s="7" t="s">
        <v>247</v>
      </c>
      <c r="E71" s="16" t="s">
        <v>14</v>
      </c>
      <c r="F71" s="13">
        <v>60</v>
      </c>
      <c r="G71" s="13"/>
      <c r="H71" s="12">
        <f t="shared" si="1"/>
        <v>60</v>
      </c>
    </row>
    <row r="72" spans="1:8">
      <c r="A72" s="6" t="s">
        <v>115</v>
      </c>
      <c r="B72" s="7" t="s">
        <v>116</v>
      </c>
      <c r="C72" s="13"/>
      <c r="D72" s="7" t="s">
        <v>247</v>
      </c>
      <c r="E72" s="16" t="s">
        <v>14</v>
      </c>
      <c r="F72" s="13">
        <v>72</v>
      </c>
      <c r="G72" s="13">
        <v>91.2</v>
      </c>
      <c r="H72" s="12">
        <f t="shared" si="1"/>
        <v>76.56</v>
      </c>
    </row>
    <row r="73" spans="1:8">
      <c r="A73" s="6" t="s">
        <v>117</v>
      </c>
      <c r="B73" s="7" t="s">
        <v>118</v>
      </c>
      <c r="C73" s="13"/>
      <c r="D73" s="7" t="s">
        <v>247</v>
      </c>
      <c r="E73" s="16" t="s">
        <v>14</v>
      </c>
      <c r="F73" s="13">
        <v>76.5</v>
      </c>
      <c r="G73" s="13">
        <v>98.4</v>
      </c>
      <c r="H73" s="12">
        <f t="shared" si="1"/>
        <v>81.42</v>
      </c>
    </row>
    <row r="74" spans="1:8">
      <c r="A74" s="6" t="s">
        <v>119</v>
      </c>
      <c r="B74" s="7" t="s">
        <v>120</v>
      </c>
      <c r="C74" s="13"/>
      <c r="D74" s="7" t="s">
        <v>247</v>
      </c>
      <c r="E74" s="16" t="s">
        <v>14</v>
      </c>
      <c r="F74" s="13">
        <v>72</v>
      </c>
      <c r="G74" s="13">
        <v>95.8</v>
      </c>
      <c r="H74" s="12">
        <f t="shared" si="1"/>
        <v>76.79</v>
      </c>
    </row>
    <row r="75" spans="1:8">
      <c r="A75" s="6" t="s">
        <v>121</v>
      </c>
      <c r="B75" s="7" t="s">
        <v>122</v>
      </c>
      <c r="C75" s="13"/>
      <c r="D75" s="7" t="s">
        <v>247</v>
      </c>
      <c r="E75" s="16" t="s">
        <v>14</v>
      </c>
      <c r="F75" s="13">
        <v>72</v>
      </c>
      <c r="G75" s="13">
        <v>97.2</v>
      </c>
      <c r="H75" s="12">
        <f t="shared" si="1"/>
        <v>76.86</v>
      </c>
    </row>
    <row r="76" spans="1:8">
      <c r="A76" s="6" t="s">
        <v>123</v>
      </c>
      <c r="B76" s="7" t="s">
        <v>124</v>
      </c>
      <c r="C76" s="13"/>
      <c r="D76" s="7" t="s">
        <v>247</v>
      </c>
      <c r="E76" s="16" t="s">
        <v>14</v>
      </c>
      <c r="F76" s="13">
        <v>60</v>
      </c>
      <c r="G76" s="13"/>
      <c r="H76" s="12">
        <f t="shared" si="1"/>
        <v>60</v>
      </c>
    </row>
    <row r="77" spans="1:8">
      <c r="A77" s="6" t="s">
        <v>125</v>
      </c>
      <c r="B77" s="7" t="s">
        <v>126</v>
      </c>
      <c r="C77" s="13"/>
      <c r="D77" s="7" t="s">
        <v>247</v>
      </c>
      <c r="E77" s="16" t="s">
        <v>14</v>
      </c>
      <c r="F77" s="13">
        <v>60</v>
      </c>
      <c r="G77" s="13"/>
      <c r="H77" s="12">
        <f t="shared" si="1"/>
        <v>60</v>
      </c>
    </row>
    <row r="78" spans="1:8">
      <c r="A78" s="6" t="s">
        <v>127</v>
      </c>
      <c r="B78" s="7" t="s">
        <v>128</v>
      </c>
      <c r="C78" s="13"/>
      <c r="D78" s="7" t="s">
        <v>247</v>
      </c>
      <c r="E78" s="16" t="s">
        <v>14</v>
      </c>
      <c r="F78" s="13">
        <v>62</v>
      </c>
      <c r="G78" s="13">
        <v>77.8</v>
      </c>
      <c r="H78" s="12">
        <f t="shared" si="1"/>
        <v>65.89</v>
      </c>
    </row>
    <row r="79" spans="1:8">
      <c r="A79" s="6" t="s">
        <v>129</v>
      </c>
      <c r="B79" s="7" t="s">
        <v>130</v>
      </c>
      <c r="C79" s="13"/>
      <c r="D79" s="7" t="s">
        <v>247</v>
      </c>
      <c r="E79" s="16" t="s">
        <v>14</v>
      </c>
      <c r="F79" s="13">
        <v>60</v>
      </c>
      <c r="G79" s="13"/>
      <c r="H79" s="12">
        <f t="shared" si="1"/>
        <v>60</v>
      </c>
    </row>
    <row r="80" spans="1:8">
      <c r="A80" s="6" t="s">
        <v>131</v>
      </c>
      <c r="B80" s="7" t="s">
        <v>132</v>
      </c>
      <c r="C80" s="13"/>
      <c r="D80" s="7" t="s">
        <v>247</v>
      </c>
      <c r="E80" s="16" t="s">
        <v>14</v>
      </c>
      <c r="F80" s="13">
        <v>60</v>
      </c>
      <c r="G80" s="13"/>
      <c r="H80" s="12">
        <f t="shared" si="1"/>
        <v>60</v>
      </c>
    </row>
    <row r="81" spans="1:8">
      <c r="A81" s="6" t="s">
        <v>133</v>
      </c>
      <c r="B81" s="7" t="s">
        <v>134</v>
      </c>
      <c r="C81" s="13"/>
      <c r="D81" s="7" t="s">
        <v>247</v>
      </c>
      <c r="E81" s="16" t="s">
        <v>14</v>
      </c>
      <c r="F81" s="13">
        <v>62</v>
      </c>
      <c r="G81" s="13">
        <v>88.6</v>
      </c>
      <c r="H81" s="12">
        <f t="shared" si="1"/>
        <v>66.43</v>
      </c>
    </row>
    <row r="82" spans="1:8">
      <c r="A82" s="6" t="s">
        <v>135</v>
      </c>
      <c r="B82" s="7" t="s">
        <v>136</v>
      </c>
      <c r="C82" s="13"/>
      <c r="D82" s="7" t="s">
        <v>247</v>
      </c>
      <c r="E82" s="16" t="s">
        <v>14</v>
      </c>
      <c r="F82" s="13">
        <v>60</v>
      </c>
      <c r="G82" s="13"/>
      <c r="H82" s="12">
        <f t="shared" si="1"/>
        <v>60</v>
      </c>
    </row>
    <row r="83" spans="1:8">
      <c r="A83" s="6" t="s">
        <v>137</v>
      </c>
      <c r="B83" s="7" t="s">
        <v>138</v>
      </c>
      <c r="C83" s="13"/>
      <c r="D83" s="7" t="s">
        <v>247</v>
      </c>
      <c r="E83" s="16" t="s">
        <v>14</v>
      </c>
      <c r="F83" s="13">
        <v>60</v>
      </c>
      <c r="G83" s="13"/>
      <c r="H83" s="12">
        <f t="shared" si="1"/>
        <v>60</v>
      </c>
    </row>
    <row r="84" spans="1:8">
      <c r="A84" s="6" t="s">
        <v>139</v>
      </c>
      <c r="B84" s="7" t="s">
        <v>140</v>
      </c>
      <c r="C84" s="13"/>
      <c r="D84" s="7" t="s">
        <v>247</v>
      </c>
      <c r="E84" s="16" t="s">
        <v>14</v>
      </c>
      <c r="F84" s="13">
        <v>62</v>
      </c>
      <c r="G84" s="13">
        <v>80.6</v>
      </c>
      <c r="H84" s="12">
        <f t="shared" si="1"/>
        <v>66.03</v>
      </c>
    </row>
    <row r="85" spans="1:8">
      <c r="A85" s="6" t="s">
        <v>141</v>
      </c>
      <c r="B85" s="7" t="s">
        <v>142</v>
      </c>
      <c r="C85" s="13"/>
      <c r="D85" s="7" t="s">
        <v>247</v>
      </c>
      <c r="E85" s="16" t="s">
        <v>14</v>
      </c>
      <c r="F85" s="13">
        <v>60</v>
      </c>
      <c r="G85" s="13"/>
      <c r="H85" s="12">
        <f t="shared" si="1"/>
        <v>60</v>
      </c>
    </row>
    <row r="86" spans="1:8">
      <c r="A86" s="6" t="s">
        <v>143</v>
      </c>
      <c r="B86" s="7" t="s">
        <v>144</v>
      </c>
      <c r="C86" s="13"/>
      <c r="D86" s="7" t="s">
        <v>247</v>
      </c>
      <c r="E86" s="16" t="s">
        <v>14</v>
      </c>
      <c r="F86" s="13">
        <v>60</v>
      </c>
      <c r="G86" s="13"/>
      <c r="H86" s="12">
        <f t="shared" si="1"/>
        <v>60</v>
      </c>
    </row>
    <row r="87" spans="1:8">
      <c r="A87" s="6" t="s">
        <v>145</v>
      </c>
      <c r="B87" s="7" t="s">
        <v>146</v>
      </c>
      <c r="C87" s="13"/>
      <c r="D87" s="7" t="s">
        <v>247</v>
      </c>
      <c r="E87" s="16" t="s">
        <v>14</v>
      </c>
      <c r="F87" s="13">
        <v>60</v>
      </c>
      <c r="G87" s="13"/>
      <c r="H87" s="12">
        <f t="shared" si="1"/>
        <v>60</v>
      </c>
    </row>
    <row r="88" spans="1:8">
      <c r="A88" s="6" t="s">
        <v>147</v>
      </c>
      <c r="B88" s="7" t="s">
        <v>148</v>
      </c>
      <c r="C88" s="13"/>
      <c r="D88" s="7" t="s">
        <v>247</v>
      </c>
      <c r="E88" s="16" t="s">
        <v>14</v>
      </c>
      <c r="F88" s="13">
        <v>60</v>
      </c>
      <c r="G88" s="13"/>
      <c r="H88" s="12">
        <f t="shared" si="1"/>
        <v>60</v>
      </c>
    </row>
    <row r="89" spans="1:8">
      <c r="A89" s="6" t="s">
        <v>149</v>
      </c>
      <c r="B89" s="7" t="s">
        <v>150</v>
      </c>
      <c r="C89" s="13"/>
      <c r="D89" s="7" t="s">
        <v>247</v>
      </c>
      <c r="E89" s="16" t="s">
        <v>14</v>
      </c>
      <c r="F89" s="13">
        <v>60</v>
      </c>
      <c r="G89" s="13"/>
      <c r="H89" s="12">
        <f t="shared" si="1"/>
        <v>60</v>
      </c>
    </row>
    <row r="90" spans="1:8">
      <c r="A90" s="6" t="s">
        <v>151</v>
      </c>
      <c r="B90" s="7" t="s">
        <v>152</v>
      </c>
      <c r="C90" s="13"/>
      <c r="D90" s="7" t="s">
        <v>247</v>
      </c>
      <c r="E90" s="16" t="s">
        <v>14</v>
      </c>
      <c r="F90" s="13">
        <v>60</v>
      </c>
      <c r="G90" s="13"/>
      <c r="H90" s="12">
        <f t="shared" si="1"/>
        <v>60</v>
      </c>
    </row>
    <row r="91" spans="1:8">
      <c r="A91" s="6" t="s">
        <v>153</v>
      </c>
      <c r="B91" s="7" t="s">
        <v>154</v>
      </c>
      <c r="C91" s="7"/>
      <c r="D91" s="7" t="s">
        <v>247</v>
      </c>
      <c r="E91" s="16" t="s">
        <v>14</v>
      </c>
      <c r="F91" s="13">
        <v>60</v>
      </c>
      <c r="G91" s="13"/>
      <c r="H91" s="12">
        <f t="shared" si="1"/>
        <v>60</v>
      </c>
    </row>
    <row r="92" spans="1:8">
      <c r="A92" s="6" t="s">
        <v>155</v>
      </c>
      <c r="B92" s="7" t="s">
        <v>156</v>
      </c>
      <c r="C92" s="7"/>
      <c r="D92" s="7" t="s">
        <v>247</v>
      </c>
      <c r="E92" s="16" t="s">
        <v>14</v>
      </c>
      <c r="F92" s="13">
        <v>62</v>
      </c>
      <c r="G92" s="13">
        <v>85.4</v>
      </c>
      <c r="H92" s="12">
        <f t="shared" si="1"/>
        <v>66.27</v>
      </c>
    </row>
    <row r="93" spans="1:8">
      <c r="A93" s="6" t="s">
        <v>157</v>
      </c>
      <c r="B93" s="7" t="s">
        <v>158</v>
      </c>
      <c r="C93" s="7"/>
      <c r="D93" s="7" t="s">
        <v>247</v>
      </c>
      <c r="E93" s="16" t="s">
        <v>14</v>
      </c>
      <c r="F93" s="13">
        <v>60</v>
      </c>
      <c r="G93" s="13"/>
      <c r="H93" s="12">
        <f t="shared" si="1"/>
        <v>60</v>
      </c>
    </row>
    <row r="94" spans="1:8">
      <c r="A94" s="6" t="s">
        <v>159</v>
      </c>
      <c r="B94" s="7" t="s">
        <v>160</v>
      </c>
      <c r="C94" s="7"/>
      <c r="D94" s="7" t="s">
        <v>247</v>
      </c>
      <c r="E94" s="16" t="s">
        <v>14</v>
      </c>
      <c r="F94" s="13">
        <v>60</v>
      </c>
      <c r="G94" s="13"/>
      <c r="H94" s="12">
        <f t="shared" si="1"/>
        <v>60</v>
      </c>
    </row>
    <row r="95" spans="1:8">
      <c r="A95" s="6" t="s">
        <v>161</v>
      </c>
      <c r="B95" s="7" t="s">
        <v>162</v>
      </c>
      <c r="C95" s="7"/>
      <c r="D95" s="7" t="s">
        <v>247</v>
      </c>
      <c r="E95" s="16" t="s">
        <v>14</v>
      </c>
      <c r="F95" s="13">
        <v>60</v>
      </c>
      <c r="G95" s="13"/>
      <c r="H95" s="12">
        <f t="shared" si="1"/>
        <v>60</v>
      </c>
    </row>
    <row r="96" spans="1:8">
      <c r="A96" s="6" t="s">
        <v>163</v>
      </c>
      <c r="B96" s="7" t="s">
        <v>164</v>
      </c>
      <c r="C96" s="7"/>
      <c r="D96" s="7" t="s">
        <v>247</v>
      </c>
      <c r="E96" s="16" t="s">
        <v>14</v>
      </c>
      <c r="F96" s="13">
        <v>60</v>
      </c>
      <c r="G96" s="13"/>
      <c r="H96" s="12">
        <f t="shared" si="1"/>
        <v>60</v>
      </c>
    </row>
    <row r="97" spans="1:8">
      <c r="A97" s="6" t="s">
        <v>165</v>
      </c>
      <c r="B97" s="7" t="s">
        <v>166</v>
      </c>
      <c r="C97" s="7"/>
      <c r="D97" s="7" t="s">
        <v>247</v>
      </c>
      <c r="E97" s="16" t="s">
        <v>14</v>
      </c>
      <c r="F97" s="13">
        <v>62</v>
      </c>
      <c r="G97" s="13">
        <v>75.8</v>
      </c>
      <c r="H97" s="12">
        <f t="shared" si="1"/>
        <v>65.79</v>
      </c>
    </row>
    <row r="98" spans="1:8">
      <c r="A98" s="6" t="s">
        <v>167</v>
      </c>
      <c r="B98" s="7" t="s">
        <v>168</v>
      </c>
      <c r="C98" s="7"/>
      <c r="D98" s="7" t="s">
        <v>247</v>
      </c>
      <c r="E98" s="16" t="s">
        <v>14</v>
      </c>
      <c r="F98" s="13">
        <v>60</v>
      </c>
      <c r="G98" s="13"/>
      <c r="H98" s="12">
        <f t="shared" si="1"/>
        <v>60</v>
      </c>
    </row>
    <row r="99" spans="1:8">
      <c r="A99" s="6" t="s">
        <v>169</v>
      </c>
      <c r="B99" s="7" t="s">
        <v>170</v>
      </c>
      <c r="C99" s="7"/>
      <c r="D99" s="7" t="s">
        <v>247</v>
      </c>
      <c r="E99" s="16" t="s">
        <v>14</v>
      </c>
      <c r="F99" s="13">
        <v>60</v>
      </c>
      <c r="G99" s="13"/>
      <c r="H99" s="12">
        <f t="shared" si="1"/>
        <v>60</v>
      </c>
    </row>
    <row r="100" spans="1:8">
      <c r="A100" s="6" t="s">
        <v>171</v>
      </c>
      <c r="B100" s="7" t="s">
        <v>172</v>
      </c>
      <c r="C100" s="7"/>
      <c r="D100" s="7" t="s">
        <v>247</v>
      </c>
      <c r="E100" s="16" t="s">
        <v>14</v>
      </c>
      <c r="F100" s="13">
        <v>62</v>
      </c>
      <c r="G100" s="13">
        <v>83.2</v>
      </c>
      <c r="H100" s="12">
        <f t="shared" si="1"/>
        <v>66.16</v>
      </c>
    </row>
    <row r="101" spans="1:8">
      <c r="A101" s="6" t="s">
        <v>173</v>
      </c>
      <c r="B101" s="7" t="s">
        <v>174</v>
      </c>
      <c r="C101" s="7"/>
      <c r="D101" s="7" t="s">
        <v>247</v>
      </c>
      <c r="E101" s="16" t="s">
        <v>14</v>
      </c>
      <c r="F101" s="13">
        <v>60</v>
      </c>
      <c r="G101" s="13"/>
      <c r="H101" s="12">
        <f t="shared" si="1"/>
        <v>60</v>
      </c>
    </row>
    <row r="102" spans="1:8">
      <c r="A102" s="6" t="s">
        <v>175</v>
      </c>
      <c r="B102" s="7" t="s">
        <v>176</v>
      </c>
      <c r="C102" s="7">
        <v>-2</v>
      </c>
      <c r="D102" s="7" t="s">
        <v>247</v>
      </c>
      <c r="E102" s="16" t="s">
        <v>14</v>
      </c>
      <c r="F102" s="13">
        <v>60</v>
      </c>
      <c r="G102" s="13"/>
      <c r="H102" s="12">
        <f t="shared" si="1"/>
        <v>60</v>
      </c>
    </row>
    <row r="103" spans="1:8">
      <c r="A103" s="6" t="s">
        <v>177</v>
      </c>
      <c r="B103" s="7" t="s">
        <v>178</v>
      </c>
      <c r="C103" s="7"/>
      <c r="D103" s="7" t="s">
        <v>247</v>
      </c>
      <c r="E103" s="16" t="s">
        <v>14</v>
      </c>
      <c r="F103" s="13">
        <v>60</v>
      </c>
      <c r="G103" s="13"/>
      <c r="H103" s="12">
        <f t="shared" si="1"/>
        <v>60</v>
      </c>
    </row>
    <row r="104" spans="1:8">
      <c r="A104" s="7" t="s">
        <v>179</v>
      </c>
      <c r="B104" s="7" t="s">
        <v>180</v>
      </c>
      <c r="C104" s="13"/>
      <c r="D104" s="7" t="s">
        <v>247</v>
      </c>
      <c r="E104" s="16" t="s">
        <v>14</v>
      </c>
      <c r="F104" s="13">
        <v>62</v>
      </c>
      <c r="G104" s="13">
        <v>73.8</v>
      </c>
      <c r="H104" s="12">
        <f t="shared" si="1"/>
        <v>65.69</v>
      </c>
    </row>
    <row r="105" spans="1:8">
      <c r="A105" s="7" t="s">
        <v>181</v>
      </c>
      <c r="B105" s="7" t="s">
        <v>182</v>
      </c>
      <c r="C105" s="13"/>
      <c r="D105" s="7" t="s">
        <v>247</v>
      </c>
      <c r="E105" s="16" t="s">
        <v>14</v>
      </c>
      <c r="F105" s="13">
        <v>60</v>
      </c>
      <c r="G105" s="13"/>
      <c r="H105" s="12">
        <f t="shared" si="1"/>
        <v>60</v>
      </c>
    </row>
    <row r="106" spans="1:8">
      <c r="A106" s="7" t="s">
        <v>183</v>
      </c>
      <c r="B106" s="7" t="s">
        <v>184</v>
      </c>
      <c r="C106" s="13"/>
      <c r="D106" s="7" t="s">
        <v>247</v>
      </c>
      <c r="E106" s="16" t="s">
        <v>14</v>
      </c>
      <c r="F106" s="13">
        <v>76.5</v>
      </c>
      <c r="G106" s="13">
        <v>97.8</v>
      </c>
      <c r="H106" s="12">
        <f t="shared" si="1"/>
        <v>81.39</v>
      </c>
    </row>
    <row r="107" spans="1:8">
      <c r="A107" s="7" t="s">
        <v>185</v>
      </c>
      <c r="B107" s="7" t="s">
        <v>186</v>
      </c>
      <c r="C107" s="13"/>
      <c r="D107" s="7" t="s">
        <v>247</v>
      </c>
      <c r="E107" s="16" t="s">
        <v>14</v>
      </c>
      <c r="F107" s="13">
        <v>60</v>
      </c>
      <c r="G107" s="13"/>
      <c r="H107" s="12">
        <f t="shared" si="1"/>
        <v>60</v>
      </c>
    </row>
    <row r="108" spans="1:8">
      <c r="A108" s="7" t="s">
        <v>187</v>
      </c>
      <c r="B108" s="7" t="s">
        <v>188</v>
      </c>
      <c r="C108" s="13"/>
      <c r="D108" s="7" t="s">
        <v>247</v>
      </c>
      <c r="E108" s="16" t="s">
        <v>14</v>
      </c>
      <c r="F108" s="13">
        <v>62</v>
      </c>
      <c r="G108" s="13">
        <v>74.3</v>
      </c>
      <c r="H108" s="12">
        <f t="shared" si="1"/>
        <v>65.715</v>
      </c>
    </row>
    <row r="109" spans="1:8">
      <c r="A109" s="7" t="s">
        <v>189</v>
      </c>
      <c r="B109" s="7" t="s">
        <v>190</v>
      </c>
      <c r="C109" s="13"/>
      <c r="D109" s="7" t="s">
        <v>247</v>
      </c>
      <c r="E109" s="16" t="s">
        <v>14</v>
      </c>
      <c r="F109" s="13">
        <v>62</v>
      </c>
      <c r="G109" s="13">
        <v>83.6</v>
      </c>
      <c r="H109" s="12">
        <f t="shared" si="1"/>
        <v>66.18</v>
      </c>
    </row>
    <row r="110" spans="1:8">
      <c r="A110" s="7" t="s">
        <v>191</v>
      </c>
      <c r="B110" s="7" t="s">
        <v>192</v>
      </c>
      <c r="C110" s="13"/>
      <c r="D110" s="7" t="s">
        <v>247</v>
      </c>
      <c r="E110" s="16" t="s">
        <v>14</v>
      </c>
      <c r="F110" s="13">
        <v>78.5</v>
      </c>
      <c r="G110" s="13">
        <v>22.4</v>
      </c>
      <c r="H110" s="12">
        <f t="shared" si="1"/>
        <v>79.62</v>
      </c>
    </row>
    <row r="111" spans="1:8">
      <c r="A111" s="7" t="s">
        <v>193</v>
      </c>
      <c r="B111" s="7" t="s">
        <v>194</v>
      </c>
      <c r="C111" s="13"/>
      <c r="D111" s="7" t="s">
        <v>247</v>
      </c>
      <c r="E111" s="16" t="s">
        <v>14</v>
      </c>
      <c r="F111" s="13">
        <v>60</v>
      </c>
      <c r="G111" s="13"/>
      <c r="H111" s="12">
        <f t="shared" si="1"/>
        <v>60</v>
      </c>
    </row>
    <row r="112" spans="1:8">
      <c r="A112" s="7" t="s">
        <v>195</v>
      </c>
      <c r="B112" s="7" t="s">
        <v>196</v>
      </c>
      <c r="C112" s="13"/>
      <c r="D112" s="7" t="s">
        <v>247</v>
      </c>
      <c r="E112" s="16" t="s">
        <v>14</v>
      </c>
      <c r="F112" s="13">
        <v>60</v>
      </c>
      <c r="G112" s="13"/>
      <c r="H112" s="12">
        <f t="shared" si="1"/>
        <v>60</v>
      </c>
    </row>
    <row r="113" spans="1:8">
      <c r="A113" s="7" t="s">
        <v>197</v>
      </c>
      <c r="B113" s="7" t="s">
        <v>198</v>
      </c>
      <c r="C113" s="13"/>
      <c r="D113" s="7" t="s">
        <v>247</v>
      </c>
      <c r="E113" s="16" t="s">
        <v>14</v>
      </c>
      <c r="F113" s="13">
        <v>60</v>
      </c>
      <c r="G113" s="13"/>
      <c r="H113" s="12">
        <f t="shared" si="1"/>
        <v>60</v>
      </c>
    </row>
    <row r="114" spans="1:8">
      <c r="A114" s="7" t="s">
        <v>199</v>
      </c>
      <c r="B114" s="7" t="s">
        <v>200</v>
      </c>
      <c r="C114" s="13"/>
      <c r="D114" s="7" t="s">
        <v>247</v>
      </c>
      <c r="E114" s="16" t="s">
        <v>14</v>
      </c>
      <c r="F114" s="13">
        <v>62</v>
      </c>
      <c r="G114" s="13">
        <v>88</v>
      </c>
      <c r="H114" s="12">
        <f t="shared" si="1"/>
        <v>66.4</v>
      </c>
    </row>
    <row r="115" spans="1:8">
      <c r="A115" s="7" t="s">
        <v>201</v>
      </c>
      <c r="B115" s="7" t="s">
        <v>202</v>
      </c>
      <c r="C115" s="13"/>
      <c r="D115" s="7" t="s">
        <v>247</v>
      </c>
      <c r="E115" s="16" t="s">
        <v>14</v>
      </c>
      <c r="F115" s="13">
        <v>62</v>
      </c>
      <c r="G115" s="13">
        <v>81.4</v>
      </c>
      <c r="H115" s="12">
        <f t="shared" si="1"/>
        <v>66.07</v>
      </c>
    </row>
    <row r="116" spans="1:8">
      <c r="A116" s="7" t="s">
        <v>203</v>
      </c>
      <c r="B116" s="7" t="s">
        <v>204</v>
      </c>
      <c r="C116" s="13"/>
      <c r="D116" s="7" t="s">
        <v>247</v>
      </c>
      <c r="E116" s="16" t="s">
        <v>14</v>
      </c>
      <c r="F116" s="13">
        <v>72</v>
      </c>
      <c r="G116" s="13">
        <v>95.2</v>
      </c>
      <c r="H116" s="12">
        <f t="shared" si="1"/>
        <v>76.76</v>
      </c>
    </row>
    <row r="117" spans="1:8">
      <c r="A117" s="7" t="s">
        <v>205</v>
      </c>
      <c r="B117" s="7" t="s">
        <v>206</v>
      </c>
      <c r="C117" s="13"/>
      <c r="D117" s="7" t="s">
        <v>247</v>
      </c>
      <c r="E117" s="16" t="s">
        <v>14</v>
      </c>
      <c r="F117" s="13">
        <v>60</v>
      </c>
      <c r="G117" s="13"/>
      <c r="H117" s="12">
        <f t="shared" si="1"/>
        <v>60</v>
      </c>
    </row>
    <row r="118" spans="1:8">
      <c r="A118" s="7" t="s">
        <v>207</v>
      </c>
      <c r="B118" s="7" t="s">
        <v>208</v>
      </c>
      <c r="C118" s="13"/>
      <c r="D118" s="7" t="s">
        <v>247</v>
      </c>
      <c r="E118" s="16" t="s">
        <v>14</v>
      </c>
      <c r="F118" s="13">
        <v>60</v>
      </c>
      <c r="G118" s="13"/>
      <c r="H118" s="12">
        <f t="shared" si="1"/>
        <v>60</v>
      </c>
    </row>
    <row r="119" spans="1:8">
      <c r="A119" s="7" t="s">
        <v>209</v>
      </c>
      <c r="B119" s="7" t="s">
        <v>210</v>
      </c>
      <c r="C119" s="13"/>
      <c r="D119" s="7" t="s">
        <v>247</v>
      </c>
      <c r="E119" s="16" t="s">
        <v>14</v>
      </c>
      <c r="F119" s="13">
        <v>60</v>
      </c>
      <c r="G119" s="13"/>
      <c r="H119" s="12">
        <f t="shared" si="1"/>
        <v>60</v>
      </c>
    </row>
    <row r="120" spans="1:8">
      <c r="A120" s="7" t="s">
        <v>211</v>
      </c>
      <c r="B120" s="7" t="s">
        <v>62</v>
      </c>
      <c r="C120" s="13"/>
      <c r="D120" s="7" t="s">
        <v>247</v>
      </c>
      <c r="E120" s="16" t="s">
        <v>14</v>
      </c>
      <c r="F120" s="13">
        <v>62</v>
      </c>
      <c r="G120" s="13">
        <v>87.6</v>
      </c>
      <c r="H120" s="12">
        <f t="shared" si="1"/>
        <v>66.38</v>
      </c>
    </row>
    <row r="121" spans="1:8">
      <c r="A121" s="7" t="s">
        <v>212</v>
      </c>
      <c r="B121" s="7" t="s">
        <v>213</v>
      </c>
      <c r="C121" s="13"/>
      <c r="D121" s="7" t="s">
        <v>247</v>
      </c>
      <c r="E121" s="16" t="s">
        <v>14</v>
      </c>
      <c r="F121" s="13">
        <v>60</v>
      </c>
      <c r="G121" s="13"/>
      <c r="H121" s="12">
        <f t="shared" si="1"/>
        <v>60</v>
      </c>
    </row>
    <row r="122" spans="1:8">
      <c r="A122" s="7" t="s">
        <v>214</v>
      </c>
      <c r="B122" s="7" t="s">
        <v>215</v>
      </c>
      <c r="C122" s="13"/>
      <c r="D122" s="7" t="s">
        <v>247</v>
      </c>
      <c r="E122" s="16" t="s">
        <v>14</v>
      </c>
      <c r="F122" s="13">
        <v>60</v>
      </c>
      <c r="G122" s="13"/>
      <c r="H122" s="12">
        <f t="shared" si="1"/>
        <v>60</v>
      </c>
    </row>
    <row r="123" spans="1:8">
      <c r="A123" s="7" t="s">
        <v>216</v>
      </c>
      <c r="B123" s="7" t="s">
        <v>217</v>
      </c>
      <c r="C123" s="7"/>
      <c r="D123" s="7" t="s">
        <v>247</v>
      </c>
      <c r="E123" s="16" t="s">
        <v>14</v>
      </c>
      <c r="F123" s="13">
        <v>60</v>
      </c>
      <c r="G123" s="13"/>
      <c r="H123" s="12">
        <f t="shared" si="1"/>
        <v>60</v>
      </c>
    </row>
    <row r="124" spans="1:8">
      <c r="A124" s="7" t="s">
        <v>218</v>
      </c>
      <c r="B124" s="7" t="s">
        <v>219</v>
      </c>
      <c r="C124" s="7"/>
      <c r="D124" s="7" t="s">
        <v>247</v>
      </c>
      <c r="E124" s="16" t="s">
        <v>14</v>
      </c>
      <c r="F124" s="13">
        <v>72</v>
      </c>
      <c r="G124" s="13">
        <v>94.8</v>
      </c>
      <c r="H124" s="12">
        <f t="shared" si="1"/>
        <v>76.74</v>
      </c>
    </row>
    <row r="125" spans="1:8">
      <c r="A125" s="7" t="s">
        <v>220</v>
      </c>
      <c r="B125" s="7" t="s">
        <v>221</v>
      </c>
      <c r="C125" s="7"/>
      <c r="D125" s="7" t="s">
        <v>247</v>
      </c>
      <c r="E125" s="16" t="s">
        <v>14</v>
      </c>
      <c r="F125" s="13">
        <v>62</v>
      </c>
      <c r="G125" s="13">
        <v>86</v>
      </c>
      <c r="H125" s="12">
        <f t="shared" si="1"/>
        <v>66.3</v>
      </c>
    </row>
    <row r="126" spans="1:8">
      <c r="A126" s="7" t="s">
        <v>222</v>
      </c>
      <c r="B126" s="7" t="s">
        <v>223</v>
      </c>
      <c r="C126" s="7"/>
      <c r="D126" s="7" t="s">
        <v>247</v>
      </c>
      <c r="E126" s="16" t="s">
        <v>14</v>
      </c>
      <c r="F126" s="13">
        <v>60</v>
      </c>
      <c r="G126" s="13"/>
      <c r="H126" s="12">
        <f t="shared" si="1"/>
        <v>60</v>
      </c>
    </row>
    <row r="127" spans="1:8">
      <c r="A127" s="7" t="s">
        <v>224</v>
      </c>
      <c r="B127" s="7" t="s">
        <v>225</v>
      </c>
      <c r="C127" s="7"/>
      <c r="D127" s="7" t="s">
        <v>247</v>
      </c>
      <c r="E127" s="16" t="s">
        <v>14</v>
      </c>
      <c r="F127" s="13">
        <v>60</v>
      </c>
      <c r="G127" s="13"/>
      <c r="H127" s="12">
        <f t="shared" si="1"/>
        <v>60</v>
      </c>
    </row>
    <row r="128" spans="1:8">
      <c r="A128" s="7" t="s">
        <v>226</v>
      </c>
      <c r="B128" s="7" t="s">
        <v>227</v>
      </c>
      <c r="C128" s="7"/>
      <c r="D128" s="7" t="s">
        <v>247</v>
      </c>
      <c r="E128" s="16" t="s">
        <v>14</v>
      </c>
      <c r="F128" s="13">
        <v>72</v>
      </c>
      <c r="G128" s="13">
        <v>96.8</v>
      </c>
      <c r="H128" s="12">
        <f t="shared" si="1"/>
        <v>76.84</v>
      </c>
    </row>
    <row r="129" spans="1:8">
      <c r="A129" s="7" t="s">
        <v>228</v>
      </c>
      <c r="B129" s="7" t="s">
        <v>229</v>
      </c>
      <c r="C129" s="7"/>
      <c r="D129" s="7" t="s">
        <v>247</v>
      </c>
      <c r="E129" s="16" t="s">
        <v>14</v>
      </c>
      <c r="F129" s="13">
        <v>62</v>
      </c>
      <c r="G129" s="13">
        <v>79</v>
      </c>
      <c r="H129" s="12">
        <f t="shared" si="1"/>
        <v>65.95</v>
      </c>
    </row>
    <row r="130" spans="1:8">
      <c r="A130" s="7" t="s">
        <v>230</v>
      </c>
      <c r="B130" s="7" t="s">
        <v>231</v>
      </c>
      <c r="C130" s="7"/>
      <c r="D130" s="7" t="s">
        <v>247</v>
      </c>
      <c r="E130" s="16" t="s">
        <v>14</v>
      </c>
      <c r="F130" s="13">
        <v>60</v>
      </c>
      <c r="G130" s="13"/>
      <c r="H130" s="12">
        <f t="shared" si="1"/>
        <v>60</v>
      </c>
    </row>
    <row r="131" spans="1:8">
      <c r="A131" s="7" t="s">
        <v>232</v>
      </c>
      <c r="B131" s="7" t="s">
        <v>233</v>
      </c>
      <c r="C131" s="7"/>
      <c r="D131" s="7" t="s">
        <v>247</v>
      </c>
      <c r="E131" s="16" t="s">
        <v>14</v>
      </c>
      <c r="F131" s="13">
        <v>60</v>
      </c>
      <c r="G131" s="13"/>
      <c r="H131" s="12">
        <f t="shared" ref="H131:H134" si="2">IF(OR(D131="合格",D131=""),F131+G131/20,0)</f>
        <v>60</v>
      </c>
    </row>
    <row r="132" spans="1:8">
      <c r="A132" s="7" t="s">
        <v>234</v>
      </c>
      <c r="B132" s="7" t="s">
        <v>235</v>
      </c>
      <c r="C132" s="7"/>
      <c r="D132" s="7" t="s">
        <v>247</v>
      </c>
      <c r="E132" s="16" t="s">
        <v>14</v>
      </c>
      <c r="F132" s="13">
        <v>60</v>
      </c>
      <c r="G132" s="13"/>
      <c r="H132" s="12">
        <f t="shared" si="2"/>
        <v>60</v>
      </c>
    </row>
    <row r="133" spans="1:8">
      <c r="A133" s="7" t="s">
        <v>236</v>
      </c>
      <c r="B133" s="7" t="s">
        <v>237</v>
      </c>
      <c r="C133" s="7"/>
      <c r="D133" s="7" t="s">
        <v>247</v>
      </c>
      <c r="E133" s="16" t="s">
        <v>14</v>
      </c>
      <c r="F133" s="13">
        <v>60</v>
      </c>
      <c r="G133" s="13"/>
      <c r="H133" s="12">
        <f t="shared" si="2"/>
        <v>60</v>
      </c>
    </row>
    <row r="134" spans="1:8">
      <c r="A134" s="7" t="s">
        <v>238</v>
      </c>
      <c r="B134" s="7" t="s">
        <v>239</v>
      </c>
      <c r="C134" s="7">
        <v>-2</v>
      </c>
      <c r="D134" s="7" t="s">
        <v>247</v>
      </c>
      <c r="E134" s="16" t="s">
        <v>14</v>
      </c>
      <c r="F134" s="13">
        <v>60</v>
      </c>
      <c r="G134" s="13"/>
      <c r="H134" s="12">
        <f t="shared" si="2"/>
        <v>60</v>
      </c>
    </row>
  </sheetData>
  <mergeCells count="2">
    <mergeCell ref="A1:A2"/>
    <mergeCell ref="B1:B2"/>
  </mergeCells>
  <dataValidations count="3">
    <dataValidation type="list" allowBlank="1" showInputMessage="1" showErrorMessage="1" sqref="C3 C37 C104 C4:C36 C38:C71 C105:C134">
      <formula1>[1]字典!#REF!</formula1>
    </dataValidation>
    <dataValidation type="list" allowBlank="1" showInputMessage="1" showErrorMessage="1" sqref="C72:C103">
      <formula1>[2]字典!#REF!</formula1>
    </dataValidation>
    <dataValidation type="list" allowBlank="1" showInputMessage="1" showErrorMessage="1" sqref="D134 D3:D32 D33:D36 D37:D66 D67:D71 D72:D103 D104:D133">
      <formula1>"合格,不合格"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4"/>
  <sheetViews>
    <sheetView workbookViewId="0">
      <selection activeCell="G23" sqref="G23"/>
    </sheetView>
  </sheetViews>
  <sheetFormatPr defaultColWidth="9" defaultRowHeight="13.5"/>
  <cols>
    <col min="1" max="1" width="12.375" style="1" customWidth="1"/>
    <col min="2" max="2" width="9" style="1"/>
  </cols>
  <sheetData>
    <row r="1" spans="1:9">
      <c r="A1" s="11" t="s">
        <v>0</v>
      </c>
      <c r="B1" s="11" t="s">
        <v>1</v>
      </c>
      <c r="C1" s="11" t="s">
        <v>3</v>
      </c>
      <c r="D1" s="11" t="s">
        <v>248</v>
      </c>
      <c r="E1" s="11" t="s">
        <v>249</v>
      </c>
      <c r="F1" s="11" t="s">
        <v>250</v>
      </c>
      <c r="G1" s="11" t="s">
        <v>251</v>
      </c>
      <c r="H1" s="11" t="s">
        <v>252</v>
      </c>
      <c r="I1" s="11" t="s">
        <v>253</v>
      </c>
    </row>
    <row r="2" spans="1:9">
      <c r="A2" s="11"/>
      <c r="B2" s="11"/>
      <c r="C2" s="11" t="s">
        <v>14</v>
      </c>
      <c r="D2" s="12">
        <v>100</v>
      </c>
      <c r="E2" s="12">
        <v>100</v>
      </c>
      <c r="F2" s="12">
        <v>100</v>
      </c>
      <c r="G2" s="12">
        <v>100</v>
      </c>
      <c r="H2" s="11"/>
      <c r="I2" s="11"/>
    </row>
    <row r="3" spans="1:9">
      <c r="A3" s="6" t="s">
        <v>12</v>
      </c>
      <c r="B3" s="6" t="s">
        <v>13</v>
      </c>
      <c r="C3" s="12" t="s">
        <v>246</v>
      </c>
      <c r="D3" s="7"/>
      <c r="E3" s="7"/>
      <c r="F3" s="7">
        <v>0</v>
      </c>
      <c r="G3" s="7">
        <v>1</v>
      </c>
      <c r="H3" s="12">
        <f>SUMPRODUCT($D$2:$G$2,D3:G3)</f>
        <v>100</v>
      </c>
      <c r="I3" s="12">
        <f t="shared" ref="I3:I66" si="0">SUM(D3:G3)</f>
        <v>1</v>
      </c>
    </row>
    <row r="4" spans="1:9">
      <c r="A4" s="6" t="s">
        <v>15</v>
      </c>
      <c r="B4" s="6" t="s">
        <v>16</v>
      </c>
      <c r="C4" s="12" t="s">
        <v>246</v>
      </c>
      <c r="D4" s="7"/>
      <c r="E4" s="7">
        <v>0.85</v>
      </c>
      <c r="F4" s="7">
        <v>2</v>
      </c>
      <c r="G4" s="7">
        <v>2</v>
      </c>
      <c r="H4" s="12">
        <f>SUMPRODUCT($D$2:$G$2,D4:G4)</f>
        <v>485</v>
      </c>
      <c r="I4" s="12">
        <f t="shared" si="0"/>
        <v>4.85</v>
      </c>
    </row>
    <row r="5" spans="1:9">
      <c r="A5" s="6" t="s">
        <v>17</v>
      </c>
      <c r="B5" s="6" t="s">
        <v>18</v>
      </c>
      <c r="C5" s="12" t="s">
        <v>246</v>
      </c>
      <c r="D5" s="7"/>
      <c r="E5" s="4"/>
      <c r="F5" s="4"/>
      <c r="G5" s="4">
        <v>1</v>
      </c>
      <c r="H5" s="12">
        <f>SUMPRODUCT($D$2:$G$2,D5:G5)</f>
        <v>100</v>
      </c>
      <c r="I5" s="12">
        <f t="shared" si="0"/>
        <v>1</v>
      </c>
    </row>
    <row r="6" spans="1:9">
      <c r="A6" s="6" t="s">
        <v>19</v>
      </c>
      <c r="B6" s="6" t="s">
        <v>20</v>
      </c>
      <c r="C6" s="12" t="s">
        <v>246</v>
      </c>
      <c r="D6" s="13"/>
      <c r="E6" s="4"/>
      <c r="F6" s="4"/>
      <c r="G6" s="4">
        <v>2</v>
      </c>
      <c r="H6" s="12">
        <f>SUMPRODUCT($D$2:$G$2,D6:G6)</f>
        <v>200</v>
      </c>
      <c r="I6" s="12">
        <f t="shared" si="0"/>
        <v>2</v>
      </c>
    </row>
    <row r="7" spans="1:9">
      <c r="A7" s="6" t="s">
        <v>21</v>
      </c>
      <c r="B7" s="6" t="s">
        <v>22</v>
      </c>
      <c r="C7" s="12" t="s">
        <v>246</v>
      </c>
      <c r="D7" s="13"/>
      <c r="E7" s="4"/>
      <c r="F7" s="4"/>
      <c r="G7" s="4">
        <v>3</v>
      </c>
      <c r="H7" s="12">
        <f>SUMPRODUCT($D$2:$G$2,D7:G7)</f>
        <v>300</v>
      </c>
      <c r="I7" s="12">
        <f t="shared" si="0"/>
        <v>3</v>
      </c>
    </row>
    <row r="8" spans="1:9">
      <c r="A8" s="6" t="s">
        <v>23</v>
      </c>
      <c r="B8" s="6" t="s">
        <v>24</v>
      </c>
      <c r="C8" s="12" t="s">
        <v>246</v>
      </c>
      <c r="D8" s="13"/>
      <c r="E8" s="4"/>
      <c r="F8" s="4"/>
      <c r="G8" s="4">
        <v>3</v>
      </c>
      <c r="H8" s="12">
        <f>SUMPRODUCT($D$2:$G$2,D8:G8)</f>
        <v>300</v>
      </c>
      <c r="I8" s="12">
        <f t="shared" si="0"/>
        <v>3</v>
      </c>
    </row>
    <row r="9" spans="1:9">
      <c r="A9" s="6" t="s">
        <v>25</v>
      </c>
      <c r="B9" s="6" t="s">
        <v>26</v>
      </c>
      <c r="C9" s="12" t="s">
        <v>246</v>
      </c>
      <c r="D9" s="13"/>
      <c r="E9" s="4"/>
      <c r="F9" s="4"/>
      <c r="G9" s="4">
        <v>2</v>
      </c>
      <c r="H9" s="12">
        <f>SUMPRODUCT($D$2:$G$2,D9:G9)</f>
        <v>200</v>
      </c>
      <c r="I9" s="12">
        <f t="shared" si="0"/>
        <v>2</v>
      </c>
    </row>
    <row r="10" spans="1:9">
      <c r="A10" s="6" t="s">
        <v>27</v>
      </c>
      <c r="B10" s="6" t="s">
        <v>28</v>
      </c>
      <c r="C10" s="12" t="s">
        <v>246</v>
      </c>
      <c r="D10" s="13"/>
      <c r="E10" s="4">
        <v>0.8</v>
      </c>
      <c r="F10" s="4"/>
      <c r="G10" s="4">
        <v>2</v>
      </c>
      <c r="H10" s="12">
        <f>SUMPRODUCT($D$2:$G$2,D10:G10)</f>
        <v>280</v>
      </c>
      <c r="I10" s="12">
        <f t="shared" si="0"/>
        <v>2.8</v>
      </c>
    </row>
    <row r="11" spans="1:9">
      <c r="A11" s="6" t="s">
        <v>29</v>
      </c>
      <c r="B11" s="6" t="s">
        <v>30</v>
      </c>
      <c r="C11" s="12" t="s">
        <v>246</v>
      </c>
      <c r="D11" s="13"/>
      <c r="E11" s="4"/>
      <c r="F11" s="4"/>
      <c r="G11" s="4"/>
      <c r="H11" s="12">
        <f>SUMPRODUCT($D$2:$G$2,D11:G11)</f>
        <v>0</v>
      </c>
      <c r="I11" s="12">
        <f t="shared" si="0"/>
        <v>0</v>
      </c>
    </row>
    <row r="12" spans="1:9">
      <c r="A12" s="6" t="s">
        <v>31</v>
      </c>
      <c r="B12" s="6" t="s">
        <v>32</v>
      </c>
      <c r="C12" s="12" t="s">
        <v>246</v>
      </c>
      <c r="D12" s="13"/>
      <c r="E12" s="4"/>
      <c r="F12" s="4"/>
      <c r="G12" s="4"/>
      <c r="H12" s="12">
        <f>SUMPRODUCT($D$2:$G$2,D12:G12)</f>
        <v>0</v>
      </c>
      <c r="I12" s="12">
        <f t="shared" si="0"/>
        <v>0</v>
      </c>
    </row>
    <row r="13" spans="1:9">
      <c r="A13" s="6" t="s">
        <v>33</v>
      </c>
      <c r="B13" s="6" t="s">
        <v>34</v>
      </c>
      <c r="C13" s="12" t="s">
        <v>246</v>
      </c>
      <c r="D13" s="13"/>
      <c r="E13" s="4"/>
      <c r="F13" s="4"/>
      <c r="G13" s="4"/>
      <c r="H13" s="12">
        <f>SUMPRODUCT($D$2:$G$2,D13:G13)</f>
        <v>0</v>
      </c>
      <c r="I13" s="12">
        <f t="shared" si="0"/>
        <v>0</v>
      </c>
    </row>
    <row r="14" spans="1:9">
      <c r="A14" s="6" t="s">
        <v>35</v>
      </c>
      <c r="B14" s="6" t="s">
        <v>36</v>
      </c>
      <c r="C14" s="12" t="s">
        <v>246</v>
      </c>
      <c r="D14" s="13"/>
      <c r="E14" s="4"/>
      <c r="F14" s="4"/>
      <c r="G14" s="4">
        <v>2</v>
      </c>
      <c r="H14" s="12">
        <f>SUMPRODUCT($D$2:$G$2,D14:G14)</f>
        <v>200</v>
      </c>
      <c r="I14" s="12">
        <f t="shared" si="0"/>
        <v>2</v>
      </c>
    </row>
    <row r="15" spans="1:9">
      <c r="A15" s="6" t="s">
        <v>37</v>
      </c>
      <c r="B15" s="6" t="s">
        <v>38</v>
      </c>
      <c r="C15" s="12" t="s">
        <v>246</v>
      </c>
      <c r="D15" s="13"/>
      <c r="E15" s="4"/>
      <c r="F15" s="4"/>
      <c r="G15" s="4"/>
      <c r="H15" s="12">
        <f>SUMPRODUCT($D$2:$G$2,D15:G15)</f>
        <v>0</v>
      </c>
      <c r="I15" s="12">
        <f t="shared" si="0"/>
        <v>0</v>
      </c>
    </row>
    <row r="16" spans="1:9">
      <c r="A16" s="6" t="s">
        <v>39</v>
      </c>
      <c r="B16" s="6" t="s">
        <v>40</v>
      </c>
      <c r="C16" s="12" t="s">
        <v>246</v>
      </c>
      <c r="D16" s="13"/>
      <c r="E16" s="4">
        <v>0.8</v>
      </c>
      <c r="F16" s="4"/>
      <c r="G16" s="4">
        <v>1</v>
      </c>
      <c r="H16" s="12">
        <f>SUMPRODUCT($D$2:$G$2,D16:G16)</f>
        <v>180</v>
      </c>
      <c r="I16" s="12">
        <f t="shared" si="0"/>
        <v>1.8</v>
      </c>
    </row>
    <row r="17" spans="1:9">
      <c r="A17" s="6" t="s">
        <v>41</v>
      </c>
      <c r="B17" s="6" t="s">
        <v>42</v>
      </c>
      <c r="C17" s="12" t="s">
        <v>246</v>
      </c>
      <c r="D17" s="13"/>
      <c r="E17" s="4"/>
      <c r="F17" s="4"/>
      <c r="G17" s="4"/>
      <c r="H17" s="12">
        <f>SUMPRODUCT($D$2:$G$2,D17:G17)</f>
        <v>0</v>
      </c>
      <c r="I17" s="12">
        <f t="shared" si="0"/>
        <v>0</v>
      </c>
    </row>
    <row r="18" spans="1:9">
      <c r="A18" s="6" t="s">
        <v>43</v>
      </c>
      <c r="B18" s="6" t="s">
        <v>44</v>
      </c>
      <c r="C18" s="12" t="s">
        <v>246</v>
      </c>
      <c r="D18" s="13"/>
      <c r="E18" s="4"/>
      <c r="F18" s="4"/>
      <c r="G18" s="4"/>
      <c r="H18" s="12">
        <f>SUMPRODUCT($D$2:$G$2,D18:G18)</f>
        <v>0</v>
      </c>
      <c r="I18" s="12">
        <f t="shared" si="0"/>
        <v>0</v>
      </c>
    </row>
    <row r="19" spans="1:9">
      <c r="A19" s="6" t="s">
        <v>45</v>
      </c>
      <c r="B19" s="6" t="s">
        <v>46</v>
      </c>
      <c r="C19" s="12" t="s">
        <v>246</v>
      </c>
      <c r="D19" s="13"/>
      <c r="E19" s="4"/>
      <c r="F19" s="4"/>
      <c r="G19" s="4"/>
      <c r="H19" s="12">
        <f>SUMPRODUCT($D$2:$G$2,D19:G19)</f>
        <v>0</v>
      </c>
      <c r="I19" s="12">
        <f t="shared" si="0"/>
        <v>0</v>
      </c>
    </row>
    <row r="20" spans="1:9">
      <c r="A20" s="6" t="s">
        <v>47</v>
      </c>
      <c r="B20" s="6" t="s">
        <v>48</v>
      </c>
      <c r="C20" s="12" t="s">
        <v>246</v>
      </c>
      <c r="D20" s="13"/>
      <c r="E20" s="4">
        <v>1.6</v>
      </c>
      <c r="F20" s="4">
        <v>0.5</v>
      </c>
      <c r="G20" s="4">
        <v>3</v>
      </c>
      <c r="H20" s="12">
        <f>SUMPRODUCT($D$2:$G$2,D20:G20)</f>
        <v>510</v>
      </c>
      <c r="I20" s="12">
        <f t="shared" si="0"/>
        <v>5.1</v>
      </c>
    </row>
    <row r="21" spans="1:9">
      <c r="A21" s="6" t="s">
        <v>49</v>
      </c>
      <c r="B21" s="6" t="s">
        <v>50</v>
      </c>
      <c r="C21" s="12" t="s">
        <v>246</v>
      </c>
      <c r="D21" s="13"/>
      <c r="E21" s="4"/>
      <c r="F21" s="4"/>
      <c r="G21" s="4">
        <v>1</v>
      </c>
      <c r="H21" s="12">
        <f>SUMPRODUCT($D$2:$G$2,D21:G21)</f>
        <v>100</v>
      </c>
      <c r="I21" s="12">
        <f t="shared" si="0"/>
        <v>1</v>
      </c>
    </row>
    <row r="22" spans="1:9">
      <c r="A22" s="6" t="s">
        <v>51</v>
      </c>
      <c r="B22" s="6" t="s">
        <v>52</v>
      </c>
      <c r="C22" s="12" t="s">
        <v>246</v>
      </c>
      <c r="D22" s="13"/>
      <c r="E22" s="4">
        <v>0.5</v>
      </c>
      <c r="F22" s="4"/>
      <c r="G22" s="4">
        <v>2</v>
      </c>
      <c r="H22" s="12">
        <f>SUMPRODUCT($D$2:$G$2,D22:G22)</f>
        <v>250</v>
      </c>
      <c r="I22" s="12">
        <f t="shared" si="0"/>
        <v>2.5</v>
      </c>
    </row>
    <row r="23" spans="1:9">
      <c r="A23" s="6" t="s">
        <v>53</v>
      </c>
      <c r="B23" s="6" t="s">
        <v>54</v>
      </c>
      <c r="C23" s="12" t="s">
        <v>246</v>
      </c>
      <c r="D23" s="7"/>
      <c r="E23" s="4"/>
      <c r="F23" s="4"/>
      <c r="G23" s="4">
        <v>1</v>
      </c>
      <c r="H23" s="12">
        <f>SUMPRODUCT($D$2:$G$2,D23:G23)</f>
        <v>100</v>
      </c>
      <c r="I23" s="12">
        <f t="shared" si="0"/>
        <v>1</v>
      </c>
    </row>
    <row r="24" spans="1:9">
      <c r="A24" s="6" t="s">
        <v>55</v>
      </c>
      <c r="B24" s="6" t="s">
        <v>56</v>
      </c>
      <c r="C24" s="12" t="s">
        <v>246</v>
      </c>
      <c r="D24" s="7"/>
      <c r="E24" s="4"/>
      <c r="F24" s="4"/>
      <c r="G24" s="4">
        <v>3</v>
      </c>
      <c r="H24" s="12">
        <f>SUMPRODUCT($D$2:$G$2,D24:G24)</f>
        <v>300</v>
      </c>
      <c r="I24" s="12">
        <f t="shared" si="0"/>
        <v>3</v>
      </c>
    </row>
    <row r="25" spans="1:9">
      <c r="A25" s="6" t="s">
        <v>57</v>
      </c>
      <c r="B25" s="6" t="s">
        <v>58</v>
      </c>
      <c r="C25" s="12" t="s">
        <v>246</v>
      </c>
      <c r="D25" s="7"/>
      <c r="E25" s="4"/>
      <c r="F25" s="4"/>
      <c r="G25" s="4"/>
      <c r="H25" s="12">
        <f>SUMPRODUCT($D$2:$G$2,D25:G25)</f>
        <v>0</v>
      </c>
      <c r="I25" s="12">
        <f t="shared" si="0"/>
        <v>0</v>
      </c>
    </row>
    <row r="26" spans="1:9">
      <c r="A26" s="6" t="s">
        <v>59</v>
      </c>
      <c r="B26" s="6" t="s">
        <v>60</v>
      </c>
      <c r="C26" s="12" t="s">
        <v>246</v>
      </c>
      <c r="D26" s="7"/>
      <c r="E26" s="4"/>
      <c r="F26" s="4">
        <v>2</v>
      </c>
      <c r="G26" s="4">
        <v>1</v>
      </c>
      <c r="H26" s="12">
        <f>SUMPRODUCT($D$2:$G$2,D26:G26)</f>
        <v>300</v>
      </c>
      <c r="I26" s="12">
        <f t="shared" si="0"/>
        <v>3</v>
      </c>
    </row>
    <row r="27" spans="1:9">
      <c r="A27" s="6" t="s">
        <v>61</v>
      </c>
      <c r="B27" s="6" t="s">
        <v>62</v>
      </c>
      <c r="C27" s="12" t="s">
        <v>246</v>
      </c>
      <c r="D27" s="7"/>
      <c r="E27" s="7"/>
      <c r="F27" s="7"/>
      <c r="G27" s="7"/>
      <c r="H27" s="12">
        <f>SUMPRODUCT($D$2:$G$2,D27:G27)</f>
        <v>0</v>
      </c>
      <c r="I27" s="12">
        <f t="shared" si="0"/>
        <v>0</v>
      </c>
    </row>
    <row r="28" spans="1:9">
      <c r="A28" s="6" t="s">
        <v>63</v>
      </c>
      <c r="B28" s="6" t="s">
        <v>64</v>
      </c>
      <c r="C28" s="12" t="s">
        <v>246</v>
      </c>
      <c r="D28" s="7"/>
      <c r="E28" s="7"/>
      <c r="F28" s="7"/>
      <c r="G28" s="7">
        <v>3</v>
      </c>
      <c r="H28" s="12">
        <f>SUMPRODUCT($D$2:$G$2,D28:G28)</f>
        <v>300</v>
      </c>
      <c r="I28" s="12">
        <f t="shared" si="0"/>
        <v>3</v>
      </c>
    </row>
    <row r="29" spans="1:9">
      <c r="A29" s="6" t="s">
        <v>65</v>
      </c>
      <c r="B29" s="6" t="s">
        <v>66</v>
      </c>
      <c r="C29" s="12" t="s">
        <v>246</v>
      </c>
      <c r="D29" s="7"/>
      <c r="E29" s="7"/>
      <c r="F29" s="7"/>
      <c r="G29" s="7"/>
      <c r="H29" s="12">
        <f>SUMPRODUCT($D$2:$G$2,D29:G29)</f>
        <v>0</v>
      </c>
      <c r="I29" s="12">
        <f t="shared" si="0"/>
        <v>0</v>
      </c>
    </row>
    <row r="30" spans="1:9">
      <c r="A30" s="6" t="s">
        <v>67</v>
      </c>
      <c r="B30" s="6" t="s">
        <v>68</v>
      </c>
      <c r="C30" s="12" t="s">
        <v>246</v>
      </c>
      <c r="D30" s="7"/>
      <c r="E30" s="7"/>
      <c r="F30" s="7"/>
      <c r="G30" s="7">
        <v>2</v>
      </c>
      <c r="H30" s="12">
        <f>SUMPRODUCT($D$2:$G$2,D30:G30)</f>
        <v>200</v>
      </c>
      <c r="I30" s="12">
        <f t="shared" si="0"/>
        <v>2</v>
      </c>
    </row>
    <row r="31" spans="1:9">
      <c r="A31" s="6" t="s">
        <v>69</v>
      </c>
      <c r="B31" s="6" t="s">
        <v>70</v>
      </c>
      <c r="C31" s="12" t="s">
        <v>246</v>
      </c>
      <c r="D31" s="7"/>
      <c r="E31" s="7"/>
      <c r="F31" s="7"/>
      <c r="G31" s="7"/>
      <c r="H31" s="12">
        <f>SUMPRODUCT($D$2:$G$2,D31:G31)</f>
        <v>0</v>
      </c>
      <c r="I31" s="12">
        <f t="shared" si="0"/>
        <v>0</v>
      </c>
    </row>
    <row r="32" spans="1:9">
      <c r="A32" s="6" t="s">
        <v>71</v>
      </c>
      <c r="B32" s="6" t="s">
        <v>72</v>
      </c>
      <c r="C32" s="12" t="s">
        <v>246</v>
      </c>
      <c r="D32" s="7"/>
      <c r="E32" s="7"/>
      <c r="F32" s="7"/>
      <c r="G32" s="7"/>
      <c r="H32" s="12">
        <f>SUMPRODUCT($D$2:$G$2,D32:G32)</f>
        <v>0</v>
      </c>
      <c r="I32" s="12">
        <f t="shared" si="0"/>
        <v>0</v>
      </c>
    </row>
    <row r="33" spans="1:9">
      <c r="A33" s="6" t="s">
        <v>73</v>
      </c>
      <c r="B33" s="6" t="s">
        <v>74</v>
      </c>
      <c r="C33" s="12" t="s">
        <v>246</v>
      </c>
      <c r="D33" s="7"/>
      <c r="E33" s="7"/>
      <c r="F33" s="7"/>
      <c r="G33" s="7"/>
      <c r="H33" s="12">
        <f>SUMPRODUCT($D$2:$G$2,D33:G33)</f>
        <v>0</v>
      </c>
      <c r="I33" s="12">
        <f t="shared" si="0"/>
        <v>0</v>
      </c>
    </row>
    <row r="34" spans="1:9">
      <c r="A34" s="6">
        <v>20173332123</v>
      </c>
      <c r="B34" s="6" t="s">
        <v>75</v>
      </c>
      <c r="C34" s="12" t="s">
        <v>246</v>
      </c>
      <c r="D34" s="7"/>
      <c r="E34" s="7"/>
      <c r="F34" s="7"/>
      <c r="G34" s="7">
        <v>1</v>
      </c>
      <c r="H34" s="12">
        <f>SUMPRODUCT($D$2:$G$2,D34:G34)</f>
        <v>100</v>
      </c>
      <c r="I34" s="12">
        <f t="shared" si="0"/>
        <v>1</v>
      </c>
    </row>
    <row r="35" spans="1:9">
      <c r="A35" s="6" t="s">
        <v>76</v>
      </c>
      <c r="B35" s="6" t="s">
        <v>77</v>
      </c>
      <c r="C35" s="12" t="s">
        <v>246</v>
      </c>
      <c r="D35" s="7"/>
      <c r="E35" s="7"/>
      <c r="F35" s="7"/>
      <c r="G35" s="7"/>
      <c r="H35" s="12">
        <f>SUMPRODUCT($D$2:$G$2,D35:G35)</f>
        <v>0</v>
      </c>
      <c r="I35" s="12">
        <f t="shared" si="0"/>
        <v>0</v>
      </c>
    </row>
    <row r="36" spans="1:9">
      <c r="A36" s="6" t="s">
        <v>78</v>
      </c>
      <c r="B36" s="6" t="s">
        <v>79</v>
      </c>
      <c r="C36" s="12" t="s">
        <v>246</v>
      </c>
      <c r="D36" s="7"/>
      <c r="E36" s="7"/>
      <c r="F36" s="7"/>
      <c r="G36" s="7"/>
      <c r="H36" s="12">
        <f>SUMPRODUCT($D$2:$G$2,D36:G36)</f>
        <v>0</v>
      </c>
      <c r="I36" s="12">
        <f t="shared" si="0"/>
        <v>0</v>
      </c>
    </row>
    <row r="37" spans="1:9">
      <c r="A37" s="6">
        <v>20163332124</v>
      </c>
      <c r="B37" s="7" t="s">
        <v>80</v>
      </c>
      <c r="C37" s="12" t="s">
        <v>246</v>
      </c>
      <c r="D37" s="7"/>
      <c r="E37" s="7"/>
      <c r="F37" s="7"/>
      <c r="G37" s="7">
        <v>1</v>
      </c>
      <c r="H37" s="12">
        <f>SUMPRODUCT($D$2:$G$2,D37:G37)</f>
        <v>100</v>
      </c>
      <c r="I37" s="12">
        <f t="shared" si="0"/>
        <v>1</v>
      </c>
    </row>
    <row r="38" spans="1:9">
      <c r="A38" s="6">
        <v>20173160201</v>
      </c>
      <c r="B38" s="24" t="s">
        <v>81</v>
      </c>
      <c r="C38" s="12" t="s">
        <v>246</v>
      </c>
      <c r="D38" s="7"/>
      <c r="E38" s="7"/>
      <c r="F38" s="7"/>
      <c r="G38" s="7"/>
      <c r="H38" s="12">
        <f>SUMPRODUCT($D$2:$G$2,D38:G38)</f>
        <v>0</v>
      </c>
      <c r="I38" s="12">
        <f t="shared" si="0"/>
        <v>0</v>
      </c>
    </row>
    <row r="39" spans="1:9">
      <c r="A39" s="3">
        <v>20173160202</v>
      </c>
      <c r="B39" s="25" t="s">
        <v>82</v>
      </c>
      <c r="C39" s="12" t="s">
        <v>246</v>
      </c>
      <c r="D39" s="7"/>
      <c r="E39" s="4"/>
      <c r="F39" s="4"/>
      <c r="G39" s="4">
        <v>2</v>
      </c>
      <c r="H39" s="12">
        <f>SUMPRODUCT($D$2:$G$2,D39:G39)</f>
        <v>200</v>
      </c>
      <c r="I39" s="12">
        <f t="shared" si="0"/>
        <v>2</v>
      </c>
    </row>
    <row r="40" spans="1:9">
      <c r="A40" s="3">
        <v>20173160203</v>
      </c>
      <c r="B40" s="25" t="s">
        <v>83</v>
      </c>
      <c r="C40" s="12" t="s">
        <v>246</v>
      </c>
      <c r="D40" s="13"/>
      <c r="E40" s="4"/>
      <c r="F40" s="4"/>
      <c r="G40" s="4">
        <v>1</v>
      </c>
      <c r="H40" s="12">
        <f>SUMPRODUCT($D$2:$G$2,D40:G40)</f>
        <v>100</v>
      </c>
      <c r="I40" s="12">
        <f t="shared" si="0"/>
        <v>1</v>
      </c>
    </row>
    <row r="41" spans="1:9">
      <c r="A41" s="3">
        <v>20173160204</v>
      </c>
      <c r="B41" s="25" t="s">
        <v>84</v>
      </c>
      <c r="C41" s="12" t="s">
        <v>246</v>
      </c>
      <c r="D41" s="13"/>
      <c r="E41" s="4"/>
      <c r="F41" s="4">
        <v>1</v>
      </c>
      <c r="G41" s="4">
        <v>2</v>
      </c>
      <c r="H41" s="12">
        <f>SUMPRODUCT($D$2:$G$2,D41:G41)</f>
        <v>300</v>
      </c>
      <c r="I41" s="12">
        <f t="shared" si="0"/>
        <v>3</v>
      </c>
    </row>
    <row r="42" spans="1:9">
      <c r="A42" s="3">
        <v>20173160205</v>
      </c>
      <c r="B42" s="25" t="s">
        <v>85</v>
      </c>
      <c r="C42" s="12" t="s">
        <v>246</v>
      </c>
      <c r="D42" s="13"/>
      <c r="E42" s="4">
        <v>0.1</v>
      </c>
      <c r="F42" s="4">
        <v>2</v>
      </c>
      <c r="G42" s="4">
        <v>3</v>
      </c>
      <c r="H42" s="12">
        <f>SUMPRODUCT($D$2:$G$2,D42:G42)</f>
        <v>510</v>
      </c>
      <c r="I42" s="12">
        <f t="shared" si="0"/>
        <v>5.1</v>
      </c>
    </row>
    <row r="43" spans="1:9">
      <c r="A43" s="3">
        <v>20173160207</v>
      </c>
      <c r="B43" s="25" t="s">
        <v>86</v>
      </c>
      <c r="C43" s="12" t="s">
        <v>246</v>
      </c>
      <c r="D43" s="13"/>
      <c r="E43" s="4"/>
      <c r="F43" s="4">
        <v>1</v>
      </c>
      <c r="G43" s="4">
        <v>3</v>
      </c>
      <c r="H43" s="12">
        <f>SUMPRODUCT($D$2:$G$2,D43:G43)</f>
        <v>400</v>
      </c>
      <c r="I43" s="12">
        <f t="shared" si="0"/>
        <v>4</v>
      </c>
    </row>
    <row r="44" spans="1:9">
      <c r="A44" s="3">
        <v>20173160208</v>
      </c>
      <c r="B44" s="25" t="s">
        <v>87</v>
      </c>
      <c r="C44" s="12" t="s">
        <v>246</v>
      </c>
      <c r="D44" s="13"/>
      <c r="E44" s="4"/>
      <c r="F44" s="4"/>
      <c r="G44" s="4">
        <v>1</v>
      </c>
      <c r="H44" s="12">
        <f>SUMPRODUCT($D$2:$G$2,D44:G44)</f>
        <v>100</v>
      </c>
      <c r="I44" s="12">
        <f t="shared" si="0"/>
        <v>1</v>
      </c>
    </row>
    <row r="45" spans="1:9">
      <c r="A45" s="3">
        <v>20173160209</v>
      </c>
      <c r="B45" s="4" t="s">
        <v>88</v>
      </c>
      <c r="C45" s="12" t="s">
        <v>246</v>
      </c>
      <c r="D45" s="13"/>
      <c r="E45" s="4">
        <v>0.4</v>
      </c>
      <c r="F45" s="4"/>
      <c r="G45" s="4">
        <v>4</v>
      </c>
      <c r="H45" s="12">
        <f>SUMPRODUCT($D$2:$G$2,D45:G45)</f>
        <v>440</v>
      </c>
      <c r="I45" s="12">
        <f t="shared" si="0"/>
        <v>4.4</v>
      </c>
    </row>
    <row r="46" spans="1:9">
      <c r="A46" s="3">
        <v>20173160210</v>
      </c>
      <c r="B46" s="25" t="s">
        <v>89</v>
      </c>
      <c r="C46" s="12" t="s">
        <v>246</v>
      </c>
      <c r="D46" s="13"/>
      <c r="E46" s="4"/>
      <c r="F46" s="4"/>
      <c r="G46" s="4"/>
      <c r="H46" s="12">
        <f>SUMPRODUCT($D$2:$G$2,D46:G46)</f>
        <v>0</v>
      </c>
      <c r="I46" s="12">
        <f t="shared" si="0"/>
        <v>0</v>
      </c>
    </row>
    <row r="47" spans="1:9">
      <c r="A47" s="3">
        <v>20173160211</v>
      </c>
      <c r="B47" s="25" t="s">
        <v>90</v>
      </c>
      <c r="C47" s="12" t="s">
        <v>246</v>
      </c>
      <c r="D47" s="13"/>
      <c r="E47" s="4"/>
      <c r="F47" s="4"/>
      <c r="G47" s="4">
        <v>1</v>
      </c>
      <c r="H47" s="12">
        <f>SUMPRODUCT($D$2:$G$2,D47:G47)</f>
        <v>100</v>
      </c>
      <c r="I47" s="12">
        <f t="shared" si="0"/>
        <v>1</v>
      </c>
    </row>
    <row r="48" spans="1:9">
      <c r="A48" s="3">
        <v>20173160212</v>
      </c>
      <c r="B48" s="25" t="s">
        <v>91</v>
      </c>
      <c r="C48" s="12" t="s">
        <v>246</v>
      </c>
      <c r="D48" s="13"/>
      <c r="E48" s="4"/>
      <c r="F48" s="4"/>
      <c r="G48" s="4">
        <v>1</v>
      </c>
      <c r="H48" s="12">
        <f>SUMPRODUCT($D$2:$G$2,D48:G48)</f>
        <v>100</v>
      </c>
      <c r="I48" s="12">
        <f t="shared" si="0"/>
        <v>1</v>
      </c>
    </row>
    <row r="49" spans="1:9">
      <c r="A49" s="3">
        <v>20173160213</v>
      </c>
      <c r="B49" s="25" t="s">
        <v>92</v>
      </c>
      <c r="C49" s="12" t="s">
        <v>246</v>
      </c>
      <c r="D49" s="13"/>
      <c r="E49" s="4"/>
      <c r="F49" s="4"/>
      <c r="G49" s="4">
        <v>2</v>
      </c>
      <c r="H49" s="12">
        <f>SUMPRODUCT($D$2:$G$2,D49:G49)</f>
        <v>200</v>
      </c>
      <c r="I49" s="12">
        <f t="shared" si="0"/>
        <v>2</v>
      </c>
    </row>
    <row r="50" spans="1:9">
      <c r="A50" s="3">
        <v>20173160214</v>
      </c>
      <c r="B50" s="25" t="s">
        <v>93</v>
      </c>
      <c r="C50" s="12" t="s">
        <v>246</v>
      </c>
      <c r="D50" s="13"/>
      <c r="E50" s="4"/>
      <c r="F50" s="4"/>
      <c r="G50" s="4">
        <v>3</v>
      </c>
      <c r="H50" s="12">
        <f>SUMPRODUCT($D$2:$G$2,D50:G50)</f>
        <v>300</v>
      </c>
      <c r="I50" s="12">
        <f t="shared" si="0"/>
        <v>3</v>
      </c>
    </row>
    <row r="51" spans="1:9">
      <c r="A51" s="3">
        <v>20173160215</v>
      </c>
      <c r="B51" s="25" t="s">
        <v>94</v>
      </c>
      <c r="C51" s="12" t="s">
        <v>246</v>
      </c>
      <c r="D51" s="13"/>
      <c r="E51" s="4"/>
      <c r="F51" s="4"/>
      <c r="G51" s="4">
        <v>1</v>
      </c>
      <c r="H51" s="12">
        <f>SUMPRODUCT($D$2:$G$2,D51:G51)</f>
        <v>100</v>
      </c>
      <c r="I51" s="12">
        <f t="shared" si="0"/>
        <v>1</v>
      </c>
    </row>
    <row r="52" spans="1:9">
      <c r="A52" s="3">
        <v>20173160216</v>
      </c>
      <c r="B52" s="25" t="s">
        <v>95</v>
      </c>
      <c r="C52" s="12" t="s">
        <v>246</v>
      </c>
      <c r="D52" s="13"/>
      <c r="E52" s="4"/>
      <c r="F52" s="4"/>
      <c r="G52" s="4">
        <v>1</v>
      </c>
      <c r="H52" s="12">
        <f>SUMPRODUCT($D$2:$G$2,D52:G52)</f>
        <v>100</v>
      </c>
      <c r="I52" s="12">
        <f t="shared" si="0"/>
        <v>1</v>
      </c>
    </row>
    <row r="53" spans="1:9">
      <c r="A53" s="3">
        <v>20173160217</v>
      </c>
      <c r="B53" s="25" t="s">
        <v>96</v>
      </c>
      <c r="C53" s="12" t="s">
        <v>246</v>
      </c>
      <c r="D53" s="13"/>
      <c r="E53" s="4"/>
      <c r="F53" s="4"/>
      <c r="G53" s="4">
        <v>1</v>
      </c>
      <c r="H53" s="12">
        <f>SUMPRODUCT($D$2:$G$2,D53:G53)</f>
        <v>100</v>
      </c>
      <c r="I53" s="12">
        <f t="shared" si="0"/>
        <v>1</v>
      </c>
    </row>
    <row r="54" spans="1:9">
      <c r="A54" s="3">
        <v>20173160218</v>
      </c>
      <c r="B54" s="25" t="s">
        <v>97</v>
      </c>
      <c r="C54" s="12" t="s">
        <v>246</v>
      </c>
      <c r="D54" s="13"/>
      <c r="E54" s="4"/>
      <c r="F54" s="4"/>
      <c r="G54" s="4">
        <v>1</v>
      </c>
      <c r="H54" s="12">
        <f>SUMPRODUCT($D$2:$G$2,D54:G54)</f>
        <v>100</v>
      </c>
      <c r="I54" s="12">
        <f t="shared" si="0"/>
        <v>1</v>
      </c>
    </row>
    <row r="55" spans="1:9">
      <c r="A55" s="3">
        <v>20173160219</v>
      </c>
      <c r="B55" s="25" t="s">
        <v>98</v>
      </c>
      <c r="C55" s="12" t="s">
        <v>246</v>
      </c>
      <c r="D55" s="13"/>
      <c r="E55" s="4"/>
      <c r="F55" s="4"/>
      <c r="G55" s="4">
        <v>2</v>
      </c>
      <c r="H55" s="12">
        <f>SUMPRODUCT($D$2:$G$2,D55:G55)</f>
        <v>200</v>
      </c>
      <c r="I55" s="12">
        <f t="shared" si="0"/>
        <v>2</v>
      </c>
    </row>
    <row r="56" spans="1:9">
      <c r="A56" s="3">
        <v>20173160220</v>
      </c>
      <c r="B56" s="4" t="s">
        <v>99</v>
      </c>
      <c r="C56" s="12" t="s">
        <v>246</v>
      </c>
      <c r="D56" s="13"/>
      <c r="E56" s="4"/>
      <c r="F56" s="4"/>
      <c r="G56" s="4">
        <v>1</v>
      </c>
      <c r="H56" s="12">
        <f>SUMPRODUCT($D$2:$G$2,D56:G56)</f>
        <v>100</v>
      </c>
      <c r="I56" s="12">
        <f t="shared" si="0"/>
        <v>1</v>
      </c>
    </row>
    <row r="57" spans="1:9">
      <c r="A57" s="6">
        <v>20173160221</v>
      </c>
      <c r="B57" s="24" t="s">
        <v>100</v>
      </c>
      <c r="C57" s="12" t="s">
        <v>246</v>
      </c>
      <c r="D57" s="7"/>
      <c r="E57" s="4"/>
      <c r="F57" s="4"/>
      <c r="G57" s="4">
        <v>3</v>
      </c>
      <c r="H57" s="12">
        <f>SUMPRODUCT($D$2:$G$2,D57:G57)</f>
        <v>300</v>
      </c>
      <c r="I57" s="12">
        <f t="shared" si="0"/>
        <v>3</v>
      </c>
    </row>
    <row r="58" spans="1:9">
      <c r="A58" s="6">
        <v>20173160222</v>
      </c>
      <c r="B58" s="24" t="s">
        <v>101</v>
      </c>
      <c r="C58" s="12" t="s">
        <v>246</v>
      </c>
      <c r="D58" s="7"/>
      <c r="E58" s="4"/>
      <c r="F58" s="4"/>
      <c r="G58" s="4">
        <v>2</v>
      </c>
      <c r="H58" s="12">
        <f>SUMPRODUCT($D$2:$G$2,D58:G58)</f>
        <v>200</v>
      </c>
      <c r="I58" s="12">
        <f t="shared" si="0"/>
        <v>2</v>
      </c>
    </row>
    <row r="59" spans="1:9">
      <c r="A59" s="6">
        <v>20173160223</v>
      </c>
      <c r="B59" s="24" t="s">
        <v>102</v>
      </c>
      <c r="C59" s="12" t="s">
        <v>246</v>
      </c>
      <c r="D59" s="7"/>
      <c r="E59" s="4"/>
      <c r="F59" s="4">
        <v>1</v>
      </c>
      <c r="G59" s="4">
        <v>4</v>
      </c>
      <c r="H59" s="12">
        <f>SUMPRODUCT($D$2:$G$2,D59:G59)</f>
        <v>500</v>
      </c>
      <c r="I59" s="12">
        <f t="shared" si="0"/>
        <v>5</v>
      </c>
    </row>
    <row r="60" spans="1:9">
      <c r="A60" s="6">
        <v>20173160224</v>
      </c>
      <c r="B60" s="24" t="s">
        <v>103</v>
      </c>
      <c r="C60" s="12" t="s">
        <v>246</v>
      </c>
      <c r="D60" s="7"/>
      <c r="E60" s="4"/>
      <c r="F60" s="4"/>
      <c r="G60" s="4">
        <v>1</v>
      </c>
      <c r="H60" s="12">
        <f>SUMPRODUCT($D$2:$G$2,D60:G60)</f>
        <v>100</v>
      </c>
      <c r="I60" s="12">
        <f t="shared" si="0"/>
        <v>1</v>
      </c>
    </row>
    <row r="61" spans="1:9">
      <c r="A61" s="6">
        <v>20173160225</v>
      </c>
      <c r="B61" s="24" t="s">
        <v>104</v>
      </c>
      <c r="C61" s="12" t="s">
        <v>246</v>
      </c>
      <c r="D61" s="7"/>
      <c r="E61" s="7"/>
      <c r="F61" s="7"/>
      <c r="G61" s="7">
        <v>3</v>
      </c>
      <c r="H61" s="12">
        <f>SUMPRODUCT($D$2:$G$2,D61:G61)</f>
        <v>300</v>
      </c>
      <c r="I61" s="12">
        <f t="shared" si="0"/>
        <v>3</v>
      </c>
    </row>
    <row r="62" spans="1:9">
      <c r="A62" s="6">
        <v>20173160226</v>
      </c>
      <c r="B62" s="24" t="s">
        <v>105</v>
      </c>
      <c r="C62" s="12" t="s">
        <v>246</v>
      </c>
      <c r="D62" s="7"/>
      <c r="E62" s="7">
        <v>0.4</v>
      </c>
      <c r="F62" s="7"/>
      <c r="G62" s="7">
        <v>3</v>
      </c>
      <c r="H62" s="12">
        <f>SUMPRODUCT($D$2:$G$2,D62:G62)</f>
        <v>340</v>
      </c>
      <c r="I62" s="12">
        <f t="shared" si="0"/>
        <v>3.4</v>
      </c>
    </row>
    <row r="63" spans="1:9">
      <c r="A63" s="6">
        <v>20173160227</v>
      </c>
      <c r="B63" s="24" t="s">
        <v>106</v>
      </c>
      <c r="C63" s="12" t="s">
        <v>246</v>
      </c>
      <c r="D63" s="7"/>
      <c r="E63" s="7"/>
      <c r="F63" s="7"/>
      <c r="G63" s="7">
        <v>1</v>
      </c>
      <c r="H63" s="12">
        <f>SUMPRODUCT($D$2:$G$2,D63:G63)</f>
        <v>100</v>
      </c>
      <c r="I63" s="12">
        <f t="shared" si="0"/>
        <v>1</v>
      </c>
    </row>
    <row r="64" spans="1:9">
      <c r="A64" s="6">
        <v>20173160228</v>
      </c>
      <c r="B64" s="24" t="s">
        <v>107</v>
      </c>
      <c r="C64" s="12" t="s">
        <v>246</v>
      </c>
      <c r="D64" s="7"/>
      <c r="E64" s="7"/>
      <c r="F64" s="7"/>
      <c r="G64" s="7"/>
      <c r="H64" s="12">
        <f>SUMPRODUCT($D$2:$G$2,D64:G64)</f>
        <v>0</v>
      </c>
      <c r="I64" s="12">
        <f t="shared" si="0"/>
        <v>0</v>
      </c>
    </row>
    <row r="65" spans="1:9">
      <c r="A65" s="6">
        <v>20173160229</v>
      </c>
      <c r="B65" s="24" t="s">
        <v>108</v>
      </c>
      <c r="C65" s="12" t="s">
        <v>246</v>
      </c>
      <c r="D65" s="7"/>
      <c r="E65" s="7"/>
      <c r="F65" s="7"/>
      <c r="G65" s="7"/>
      <c r="H65" s="12">
        <f>SUMPRODUCT($D$2:$G$2,D65:G65)</f>
        <v>0</v>
      </c>
      <c r="I65" s="12">
        <f t="shared" si="0"/>
        <v>0</v>
      </c>
    </row>
    <row r="66" spans="1:9">
      <c r="A66" s="6">
        <v>20173160230</v>
      </c>
      <c r="B66" s="24" t="s">
        <v>109</v>
      </c>
      <c r="C66" s="12" t="s">
        <v>246</v>
      </c>
      <c r="D66" s="7"/>
      <c r="E66" s="7"/>
      <c r="F66" s="7"/>
      <c r="G66" s="7">
        <v>1</v>
      </c>
      <c r="H66" s="12">
        <f>SUMPRODUCT($D$2:$G$2,D66:G66)</f>
        <v>100</v>
      </c>
      <c r="I66" s="12">
        <f t="shared" si="0"/>
        <v>1</v>
      </c>
    </row>
    <row r="67" spans="1:9">
      <c r="A67" s="6">
        <v>20173160231</v>
      </c>
      <c r="B67" s="24" t="s">
        <v>110</v>
      </c>
      <c r="C67" s="12" t="s">
        <v>246</v>
      </c>
      <c r="D67" s="7"/>
      <c r="E67" s="7"/>
      <c r="F67" s="7"/>
      <c r="G67" s="7">
        <v>1</v>
      </c>
      <c r="H67" s="12">
        <f>SUMPRODUCT($D$2:$G$2,D67:G67)</f>
        <v>100</v>
      </c>
      <c r="I67" s="12">
        <f t="shared" ref="I67:I130" si="1">SUM(D67:G67)</f>
        <v>1</v>
      </c>
    </row>
    <row r="68" spans="1:9">
      <c r="A68" s="6">
        <v>20173160232</v>
      </c>
      <c r="B68" s="24" t="s">
        <v>111</v>
      </c>
      <c r="C68" s="12" t="s">
        <v>246</v>
      </c>
      <c r="D68" s="7"/>
      <c r="E68" s="7"/>
      <c r="F68" s="7"/>
      <c r="G68" s="7"/>
      <c r="H68" s="12">
        <f>SUMPRODUCT($D$2:$G$2,D68:G68)</f>
        <v>0</v>
      </c>
      <c r="I68" s="12">
        <f t="shared" si="1"/>
        <v>0</v>
      </c>
    </row>
    <row r="69" spans="1:9">
      <c r="A69" s="6">
        <v>20173160233</v>
      </c>
      <c r="B69" s="24" t="s">
        <v>112</v>
      </c>
      <c r="C69" s="12" t="s">
        <v>246</v>
      </c>
      <c r="D69" s="7"/>
      <c r="E69" s="7"/>
      <c r="F69" s="7"/>
      <c r="G69" s="7">
        <v>1</v>
      </c>
      <c r="H69" s="12">
        <f>SUMPRODUCT($D$2:$G$2,D69:G69)</f>
        <v>100</v>
      </c>
      <c r="I69" s="12">
        <f t="shared" si="1"/>
        <v>1</v>
      </c>
    </row>
    <row r="70" spans="1:9">
      <c r="A70" s="6">
        <v>20173332118</v>
      </c>
      <c r="B70" s="7" t="s">
        <v>113</v>
      </c>
      <c r="C70" s="12" t="s">
        <v>246</v>
      </c>
      <c r="D70" s="7"/>
      <c r="E70" s="7"/>
      <c r="F70" s="7"/>
      <c r="G70" s="7">
        <v>1</v>
      </c>
      <c r="H70" s="12">
        <f>SUMPRODUCT($D$2:$G$2,D70:G70)</f>
        <v>100</v>
      </c>
      <c r="I70" s="12">
        <f t="shared" si="1"/>
        <v>1</v>
      </c>
    </row>
    <row r="71" spans="1:9">
      <c r="A71" s="6">
        <v>20173332120</v>
      </c>
      <c r="B71" s="7" t="s">
        <v>114</v>
      </c>
      <c r="C71" s="12" t="s">
        <v>246</v>
      </c>
      <c r="D71" s="7"/>
      <c r="E71" s="7"/>
      <c r="F71" s="7"/>
      <c r="G71" s="7">
        <v>1</v>
      </c>
      <c r="H71" s="12">
        <f>SUMPRODUCT($D$2:$G$2,D71:G71)</f>
        <v>100</v>
      </c>
      <c r="I71" s="12">
        <f t="shared" si="1"/>
        <v>1</v>
      </c>
    </row>
    <row r="72" spans="1:9">
      <c r="A72" s="6" t="s">
        <v>115</v>
      </c>
      <c r="B72" s="7" t="s">
        <v>116</v>
      </c>
      <c r="C72" s="12" t="s">
        <v>246</v>
      </c>
      <c r="D72" s="7"/>
      <c r="E72" s="7"/>
      <c r="F72" s="7"/>
      <c r="G72" s="7">
        <v>1</v>
      </c>
      <c r="H72" s="12">
        <f>SUMPRODUCT($D$2:$G$2,D72:G72)</f>
        <v>100</v>
      </c>
      <c r="I72" s="12">
        <f t="shared" si="1"/>
        <v>1</v>
      </c>
    </row>
    <row r="73" spans="1:9">
      <c r="A73" s="6" t="s">
        <v>117</v>
      </c>
      <c r="B73" s="7" t="s">
        <v>118</v>
      </c>
      <c r="C73" s="12" t="s">
        <v>246</v>
      </c>
      <c r="D73" s="7"/>
      <c r="E73" s="7"/>
      <c r="F73" s="7"/>
      <c r="G73" s="7">
        <v>1</v>
      </c>
      <c r="H73" s="12">
        <f>SUMPRODUCT($D$2:$G$2,D73:G73)</f>
        <v>100</v>
      </c>
      <c r="I73" s="12">
        <f t="shared" si="1"/>
        <v>1</v>
      </c>
    </row>
    <row r="74" spans="1:9">
      <c r="A74" s="6" t="s">
        <v>119</v>
      </c>
      <c r="B74" s="7" t="s">
        <v>120</v>
      </c>
      <c r="C74" s="12" t="s">
        <v>246</v>
      </c>
      <c r="D74" s="7"/>
      <c r="E74" s="4">
        <v>0.5</v>
      </c>
      <c r="F74" s="4"/>
      <c r="G74" s="4">
        <v>5</v>
      </c>
      <c r="H74" s="12">
        <f>SUMPRODUCT($D$2:$G$2,D74:G74)</f>
        <v>550</v>
      </c>
      <c r="I74" s="12">
        <f t="shared" si="1"/>
        <v>5.5</v>
      </c>
    </row>
    <row r="75" spans="1:9">
      <c r="A75" s="6" t="s">
        <v>121</v>
      </c>
      <c r="B75" s="7" t="s">
        <v>122</v>
      </c>
      <c r="C75" s="12" t="s">
        <v>246</v>
      </c>
      <c r="D75" s="13"/>
      <c r="E75" s="4"/>
      <c r="F75" s="4"/>
      <c r="G75" s="4">
        <v>1</v>
      </c>
      <c r="H75" s="12">
        <f>SUMPRODUCT($D$2:$G$2,D75:G75)</f>
        <v>100</v>
      </c>
      <c r="I75" s="12">
        <f t="shared" si="1"/>
        <v>1</v>
      </c>
    </row>
    <row r="76" spans="1:9">
      <c r="A76" s="6" t="s">
        <v>123</v>
      </c>
      <c r="B76" s="7" t="s">
        <v>124</v>
      </c>
      <c r="C76" s="12" t="s">
        <v>246</v>
      </c>
      <c r="D76" s="13"/>
      <c r="E76" s="4">
        <v>0.5</v>
      </c>
      <c r="F76" s="4"/>
      <c r="G76" s="4"/>
      <c r="H76" s="12">
        <f>SUMPRODUCT($D$2:$G$2,D76:G76)</f>
        <v>50</v>
      </c>
      <c r="I76" s="12">
        <f t="shared" si="1"/>
        <v>0.5</v>
      </c>
    </row>
    <row r="77" spans="1:9">
      <c r="A77" s="6" t="s">
        <v>125</v>
      </c>
      <c r="B77" s="7" t="s">
        <v>126</v>
      </c>
      <c r="C77" s="12" t="s">
        <v>246</v>
      </c>
      <c r="D77" s="13"/>
      <c r="E77" s="4"/>
      <c r="F77" s="4"/>
      <c r="G77" s="4"/>
      <c r="H77" s="12">
        <f>SUMPRODUCT($D$2:$G$2,D77:G77)</f>
        <v>0</v>
      </c>
      <c r="I77" s="12">
        <f t="shared" si="1"/>
        <v>0</v>
      </c>
    </row>
    <row r="78" spans="1:9">
      <c r="A78" s="6" t="s">
        <v>127</v>
      </c>
      <c r="B78" s="7" t="s">
        <v>128</v>
      </c>
      <c r="C78" s="12" t="s">
        <v>246</v>
      </c>
      <c r="D78" s="13"/>
      <c r="E78" s="4"/>
      <c r="F78" s="4"/>
      <c r="G78" s="4"/>
      <c r="H78" s="12">
        <f>SUMPRODUCT($D$2:$G$2,D78:G78)</f>
        <v>0</v>
      </c>
      <c r="I78" s="12">
        <f t="shared" si="1"/>
        <v>0</v>
      </c>
    </row>
    <row r="79" spans="1:9">
      <c r="A79" s="6" t="s">
        <v>129</v>
      </c>
      <c r="B79" s="7" t="s">
        <v>130</v>
      </c>
      <c r="C79" s="12" t="s">
        <v>246</v>
      </c>
      <c r="D79" s="13"/>
      <c r="E79" s="4"/>
      <c r="F79" s="4"/>
      <c r="G79" s="4">
        <v>1</v>
      </c>
      <c r="H79" s="12">
        <f>SUMPRODUCT($D$2:$G$2,D79:G79)</f>
        <v>100</v>
      </c>
      <c r="I79" s="12">
        <f t="shared" si="1"/>
        <v>1</v>
      </c>
    </row>
    <row r="80" spans="1:9">
      <c r="A80" s="6" t="s">
        <v>131</v>
      </c>
      <c r="B80" s="7" t="s">
        <v>132</v>
      </c>
      <c r="C80" s="12" t="s">
        <v>246</v>
      </c>
      <c r="D80" s="13"/>
      <c r="E80" s="4"/>
      <c r="F80" s="4"/>
      <c r="G80" s="4"/>
      <c r="H80" s="12">
        <f>SUMPRODUCT($D$2:$G$2,D80:G80)</f>
        <v>0</v>
      </c>
      <c r="I80" s="12">
        <f t="shared" si="1"/>
        <v>0</v>
      </c>
    </row>
    <row r="81" spans="1:9">
      <c r="A81" s="6" t="s">
        <v>133</v>
      </c>
      <c r="B81" s="7" t="s">
        <v>134</v>
      </c>
      <c r="C81" s="12" t="s">
        <v>246</v>
      </c>
      <c r="D81" s="13"/>
      <c r="E81" s="4"/>
      <c r="F81" s="4"/>
      <c r="G81" s="4">
        <v>1</v>
      </c>
      <c r="H81" s="12">
        <f>SUMPRODUCT($D$2:$G$2,D81:G81)</f>
        <v>100</v>
      </c>
      <c r="I81" s="12">
        <f t="shared" si="1"/>
        <v>1</v>
      </c>
    </row>
    <row r="82" spans="1:9">
      <c r="A82" s="6" t="s">
        <v>135</v>
      </c>
      <c r="B82" s="7" t="s">
        <v>136</v>
      </c>
      <c r="C82" s="12" t="s">
        <v>246</v>
      </c>
      <c r="D82" s="13"/>
      <c r="E82" s="4"/>
      <c r="F82" s="4"/>
      <c r="G82" s="4">
        <v>1</v>
      </c>
      <c r="H82" s="12">
        <f>SUMPRODUCT($D$2:$G$2,D82:G82)</f>
        <v>100</v>
      </c>
      <c r="I82" s="12">
        <f t="shared" si="1"/>
        <v>1</v>
      </c>
    </row>
    <row r="83" spans="1:9">
      <c r="A83" s="6" t="s">
        <v>137</v>
      </c>
      <c r="B83" s="7" t="s">
        <v>138</v>
      </c>
      <c r="C83" s="12" t="s">
        <v>246</v>
      </c>
      <c r="D83" s="13"/>
      <c r="E83" s="4"/>
      <c r="F83" s="4"/>
      <c r="G83" s="4"/>
      <c r="H83" s="12">
        <f>SUMPRODUCT($D$2:$G$2,D83:G83)</f>
        <v>0</v>
      </c>
      <c r="I83" s="12">
        <f t="shared" si="1"/>
        <v>0</v>
      </c>
    </row>
    <row r="84" spans="1:9">
      <c r="A84" s="6" t="s">
        <v>139</v>
      </c>
      <c r="B84" s="7" t="s">
        <v>140</v>
      </c>
      <c r="C84" s="12" t="s">
        <v>246</v>
      </c>
      <c r="D84" s="13"/>
      <c r="E84" s="4"/>
      <c r="F84" s="4"/>
      <c r="G84" s="4"/>
      <c r="H84" s="12">
        <f>SUMPRODUCT($D$2:$G$2,D84:G84)</f>
        <v>0</v>
      </c>
      <c r="I84" s="12">
        <f t="shared" si="1"/>
        <v>0</v>
      </c>
    </row>
    <row r="85" spans="1:9">
      <c r="A85" s="6" t="s">
        <v>141</v>
      </c>
      <c r="B85" s="7" t="s">
        <v>142</v>
      </c>
      <c r="C85" s="12" t="s">
        <v>246</v>
      </c>
      <c r="D85" s="13"/>
      <c r="E85" s="4"/>
      <c r="F85" s="4"/>
      <c r="G85" s="4"/>
      <c r="H85" s="12">
        <f>SUMPRODUCT($D$2:$G$2,D85:G85)</f>
        <v>0</v>
      </c>
      <c r="I85" s="12">
        <f t="shared" si="1"/>
        <v>0</v>
      </c>
    </row>
    <row r="86" spans="1:9">
      <c r="A86" s="6" t="s">
        <v>143</v>
      </c>
      <c r="B86" s="7" t="s">
        <v>144</v>
      </c>
      <c r="C86" s="12" t="s">
        <v>246</v>
      </c>
      <c r="D86" s="13"/>
      <c r="E86" s="4"/>
      <c r="F86" s="4"/>
      <c r="G86" s="4">
        <v>1</v>
      </c>
      <c r="H86" s="12">
        <f>SUMPRODUCT($D$2:$G$2,D86:G86)</f>
        <v>100</v>
      </c>
      <c r="I86" s="12">
        <f t="shared" si="1"/>
        <v>1</v>
      </c>
    </row>
    <row r="87" spans="1:9">
      <c r="A87" s="6" t="s">
        <v>145</v>
      </c>
      <c r="B87" s="7" t="s">
        <v>146</v>
      </c>
      <c r="C87" s="12" t="s">
        <v>246</v>
      </c>
      <c r="D87" s="13"/>
      <c r="E87" s="4">
        <v>0.1</v>
      </c>
      <c r="F87" s="4"/>
      <c r="G87" s="4">
        <v>2</v>
      </c>
      <c r="H87" s="12">
        <f>SUMPRODUCT($D$2:$G$2,D87:G87)</f>
        <v>210</v>
      </c>
      <c r="I87" s="12">
        <f t="shared" si="1"/>
        <v>2.1</v>
      </c>
    </row>
    <row r="88" spans="1:9">
      <c r="A88" s="6" t="s">
        <v>147</v>
      </c>
      <c r="B88" s="7" t="s">
        <v>148</v>
      </c>
      <c r="C88" s="12" t="s">
        <v>246</v>
      </c>
      <c r="D88" s="13"/>
      <c r="E88" s="4"/>
      <c r="F88" s="4"/>
      <c r="G88" s="4"/>
      <c r="H88" s="12">
        <f>SUMPRODUCT($D$2:$G$2,D88:G88)</f>
        <v>0</v>
      </c>
      <c r="I88" s="12">
        <f t="shared" si="1"/>
        <v>0</v>
      </c>
    </row>
    <row r="89" spans="1:9">
      <c r="A89" s="6" t="s">
        <v>149</v>
      </c>
      <c r="B89" s="7" t="s">
        <v>150</v>
      </c>
      <c r="C89" s="12" t="s">
        <v>246</v>
      </c>
      <c r="D89" s="13"/>
      <c r="E89" s="4"/>
      <c r="F89" s="4"/>
      <c r="G89" s="4">
        <v>2</v>
      </c>
      <c r="H89" s="12">
        <f>SUMPRODUCT($D$2:$G$2,D89:G89)</f>
        <v>200</v>
      </c>
      <c r="I89" s="12">
        <f t="shared" si="1"/>
        <v>2</v>
      </c>
    </row>
    <row r="90" spans="1:9">
      <c r="A90" s="6" t="s">
        <v>151</v>
      </c>
      <c r="B90" s="7" t="s">
        <v>152</v>
      </c>
      <c r="C90" s="12" t="s">
        <v>246</v>
      </c>
      <c r="D90" s="13"/>
      <c r="E90" s="4"/>
      <c r="F90" s="4"/>
      <c r="G90" s="4"/>
      <c r="H90" s="12">
        <f>SUMPRODUCT($D$2:$G$2,D90:G90)</f>
        <v>0</v>
      </c>
      <c r="I90" s="12">
        <f t="shared" si="1"/>
        <v>0</v>
      </c>
    </row>
    <row r="91" spans="1:9">
      <c r="A91" s="6" t="s">
        <v>153</v>
      </c>
      <c r="B91" s="7" t="s">
        <v>154</v>
      </c>
      <c r="C91" s="12" t="s">
        <v>246</v>
      </c>
      <c r="D91" s="13"/>
      <c r="E91" s="4"/>
      <c r="F91" s="4"/>
      <c r="G91" s="4"/>
      <c r="H91" s="12">
        <f>SUMPRODUCT($D$2:$G$2,D91:G91)</f>
        <v>0</v>
      </c>
      <c r="I91" s="12">
        <f t="shared" si="1"/>
        <v>0</v>
      </c>
    </row>
    <row r="92" spans="1:9">
      <c r="A92" s="6" t="s">
        <v>155</v>
      </c>
      <c r="B92" s="7" t="s">
        <v>156</v>
      </c>
      <c r="C92" s="12" t="s">
        <v>246</v>
      </c>
      <c r="D92" s="7"/>
      <c r="E92" s="4"/>
      <c r="F92" s="4"/>
      <c r="G92" s="4">
        <v>2</v>
      </c>
      <c r="H92" s="12">
        <f>SUMPRODUCT($D$2:$G$2,D92:G92)</f>
        <v>200</v>
      </c>
      <c r="I92" s="12">
        <f t="shared" si="1"/>
        <v>2</v>
      </c>
    </row>
    <row r="93" spans="1:9">
      <c r="A93" s="6" t="s">
        <v>157</v>
      </c>
      <c r="B93" s="7" t="s">
        <v>158</v>
      </c>
      <c r="C93" s="12" t="s">
        <v>246</v>
      </c>
      <c r="D93" s="7"/>
      <c r="E93" s="4">
        <v>1.3</v>
      </c>
      <c r="F93" s="4">
        <v>2</v>
      </c>
      <c r="G93" s="4">
        <v>1</v>
      </c>
      <c r="H93" s="12">
        <f>SUMPRODUCT($D$2:$G$2,D93:G93)</f>
        <v>430</v>
      </c>
      <c r="I93" s="12">
        <f t="shared" si="1"/>
        <v>4.3</v>
      </c>
    </row>
    <row r="94" spans="1:9">
      <c r="A94" s="6" t="s">
        <v>159</v>
      </c>
      <c r="B94" s="7" t="s">
        <v>160</v>
      </c>
      <c r="C94" s="12" t="s">
        <v>246</v>
      </c>
      <c r="D94" s="7"/>
      <c r="E94" s="4"/>
      <c r="F94" s="4"/>
      <c r="G94" s="4">
        <v>2</v>
      </c>
      <c r="H94" s="12">
        <f>SUMPRODUCT($D$2:$G$2,D94:G94)</f>
        <v>200</v>
      </c>
      <c r="I94" s="12">
        <f t="shared" si="1"/>
        <v>2</v>
      </c>
    </row>
    <row r="95" spans="1:9">
      <c r="A95" s="6" t="s">
        <v>161</v>
      </c>
      <c r="B95" s="7" t="s">
        <v>162</v>
      </c>
      <c r="C95" s="12" t="s">
        <v>246</v>
      </c>
      <c r="D95" s="7"/>
      <c r="E95" s="4"/>
      <c r="F95" s="4"/>
      <c r="G95" s="4"/>
      <c r="H95" s="12">
        <f>SUMPRODUCT($D$2:$G$2,D95:G95)</f>
        <v>0</v>
      </c>
      <c r="I95" s="12">
        <f t="shared" si="1"/>
        <v>0</v>
      </c>
    </row>
    <row r="96" spans="1:9">
      <c r="A96" s="6" t="s">
        <v>163</v>
      </c>
      <c r="B96" s="7" t="s">
        <v>164</v>
      </c>
      <c r="C96" s="12" t="s">
        <v>246</v>
      </c>
      <c r="D96" s="7"/>
      <c r="E96" s="7"/>
      <c r="F96" s="7"/>
      <c r="G96" s="7"/>
      <c r="H96" s="12">
        <f>SUMPRODUCT($D$2:$G$2,D96:G96)</f>
        <v>0</v>
      </c>
      <c r="I96" s="12">
        <f t="shared" si="1"/>
        <v>0</v>
      </c>
    </row>
    <row r="97" spans="1:9">
      <c r="A97" s="6" t="s">
        <v>165</v>
      </c>
      <c r="B97" s="7" t="s">
        <v>166</v>
      </c>
      <c r="C97" s="12" t="s">
        <v>246</v>
      </c>
      <c r="D97" s="7"/>
      <c r="E97" s="7"/>
      <c r="F97" s="7"/>
      <c r="G97" s="7"/>
      <c r="H97" s="12">
        <f>SUMPRODUCT($D$2:$G$2,D97:G97)</f>
        <v>0</v>
      </c>
      <c r="I97" s="12">
        <f t="shared" si="1"/>
        <v>0</v>
      </c>
    </row>
    <row r="98" spans="1:9">
      <c r="A98" s="6" t="s">
        <v>167</v>
      </c>
      <c r="B98" s="7" t="s">
        <v>168</v>
      </c>
      <c r="C98" s="12" t="s">
        <v>246</v>
      </c>
      <c r="D98" s="7"/>
      <c r="E98" s="7">
        <v>0.1</v>
      </c>
      <c r="F98" s="7"/>
      <c r="G98" s="7">
        <v>3</v>
      </c>
      <c r="H98" s="12">
        <f>SUMPRODUCT($D$2:$G$2,D98:G98)</f>
        <v>310</v>
      </c>
      <c r="I98" s="12">
        <f t="shared" si="1"/>
        <v>3.1</v>
      </c>
    </row>
    <row r="99" spans="1:9">
      <c r="A99" s="6" t="s">
        <v>169</v>
      </c>
      <c r="B99" s="7" t="s">
        <v>170</v>
      </c>
      <c r="C99" s="12" t="s">
        <v>246</v>
      </c>
      <c r="D99" s="7"/>
      <c r="E99" s="7"/>
      <c r="F99" s="7"/>
      <c r="G99" s="7"/>
      <c r="H99" s="12">
        <f>SUMPRODUCT($D$2:$G$2,D99:G99)</f>
        <v>0</v>
      </c>
      <c r="I99" s="12">
        <f t="shared" si="1"/>
        <v>0</v>
      </c>
    </row>
    <row r="100" spans="1:9">
      <c r="A100" s="6" t="s">
        <v>171</v>
      </c>
      <c r="B100" s="7" t="s">
        <v>172</v>
      </c>
      <c r="C100" s="12" t="s">
        <v>246</v>
      </c>
      <c r="D100" s="7"/>
      <c r="E100" s="7"/>
      <c r="F100" s="7"/>
      <c r="G100" s="7"/>
      <c r="H100" s="12">
        <f>SUMPRODUCT($D$2:$G$2,D100:G100)</f>
        <v>0</v>
      </c>
      <c r="I100" s="12">
        <f t="shared" si="1"/>
        <v>0</v>
      </c>
    </row>
    <row r="101" spans="1:9">
      <c r="A101" s="6" t="s">
        <v>173</v>
      </c>
      <c r="B101" s="7" t="s">
        <v>174</v>
      </c>
      <c r="C101" s="12" t="s">
        <v>246</v>
      </c>
      <c r="D101" s="7"/>
      <c r="E101" s="7"/>
      <c r="F101" s="7"/>
      <c r="G101" s="7"/>
      <c r="H101" s="12">
        <f>SUMPRODUCT($D$2:$G$2,D101:G101)</f>
        <v>0</v>
      </c>
      <c r="I101" s="12">
        <f t="shared" si="1"/>
        <v>0</v>
      </c>
    </row>
    <row r="102" spans="1:9">
      <c r="A102" s="6" t="s">
        <v>175</v>
      </c>
      <c r="B102" s="7" t="s">
        <v>176</v>
      </c>
      <c r="C102" s="12" t="s">
        <v>246</v>
      </c>
      <c r="D102" s="7"/>
      <c r="E102" s="7"/>
      <c r="F102" s="7"/>
      <c r="G102" s="7"/>
      <c r="H102" s="12">
        <f>SUMPRODUCT($D$2:$G$2,D102:G102)</f>
        <v>0</v>
      </c>
      <c r="I102" s="12">
        <f t="shared" si="1"/>
        <v>0</v>
      </c>
    </row>
    <row r="103" spans="1:9">
      <c r="A103" s="6" t="s">
        <v>177</v>
      </c>
      <c r="B103" s="7" t="s">
        <v>178</v>
      </c>
      <c r="C103" s="12" t="s">
        <v>246</v>
      </c>
      <c r="D103" s="7"/>
      <c r="E103" s="7"/>
      <c r="F103" s="7"/>
      <c r="G103" s="7"/>
      <c r="H103" s="12">
        <f>SUMPRODUCT($D$2:$G$2,D103:G103)</f>
        <v>0</v>
      </c>
      <c r="I103" s="12">
        <f t="shared" si="1"/>
        <v>0</v>
      </c>
    </row>
    <row r="104" spans="1:9">
      <c r="A104" s="7" t="s">
        <v>179</v>
      </c>
      <c r="B104" s="7" t="s">
        <v>180</v>
      </c>
      <c r="C104" s="12" t="s">
        <v>246</v>
      </c>
      <c r="D104" s="7"/>
      <c r="E104" s="7"/>
      <c r="F104" s="7"/>
      <c r="G104" s="7"/>
      <c r="H104" s="12">
        <f>SUMPRODUCT($D$2:$G$2,D104:G104)</f>
        <v>0</v>
      </c>
      <c r="I104" s="12">
        <f t="shared" si="1"/>
        <v>0</v>
      </c>
    </row>
    <row r="105" spans="1:9">
      <c r="A105" s="7" t="s">
        <v>181</v>
      </c>
      <c r="B105" s="7" t="s">
        <v>182</v>
      </c>
      <c r="C105" s="12" t="s">
        <v>246</v>
      </c>
      <c r="D105" s="7"/>
      <c r="E105" s="7"/>
      <c r="F105" s="7"/>
      <c r="G105" s="7"/>
      <c r="H105" s="12">
        <f>SUMPRODUCT($D$2:$G$2,D105:G105)</f>
        <v>0</v>
      </c>
      <c r="I105" s="12">
        <f t="shared" si="1"/>
        <v>0</v>
      </c>
    </row>
    <row r="106" spans="1:9">
      <c r="A106" s="7" t="s">
        <v>183</v>
      </c>
      <c r="B106" s="7" t="s">
        <v>184</v>
      </c>
      <c r="C106" s="12" t="s">
        <v>246</v>
      </c>
      <c r="D106" s="7"/>
      <c r="E106" s="4"/>
      <c r="F106" s="4"/>
      <c r="G106" s="4">
        <v>2</v>
      </c>
      <c r="H106" s="12">
        <f>SUMPRODUCT($D$2:$G$2,D106:G106)</f>
        <v>200</v>
      </c>
      <c r="I106" s="12">
        <f t="shared" si="1"/>
        <v>2</v>
      </c>
    </row>
    <row r="107" spans="1:9">
      <c r="A107" s="7" t="s">
        <v>185</v>
      </c>
      <c r="B107" s="7" t="s">
        <v>186</v>
      </c>
      <c r="C107" s="12" t="s">
        <v>246</v>
      </c>
      <c r="D107" s="13"/>
      <c r="E107" s="4"/>
      <c r="F107" s="4"/>
      <c r="G107" s="4"/>
      <c r="H107" s="12">
        <f>SUMPRODUCT($D$2:$G$2,D107:G107)</f>
        <v>0</v>
      </c>
      <c r="I107" s="12">
        <f t="shared" si="1"/>
        <v>0</v>
      </c>
    </row>
    <row r="108" spans="1:9">
      <c r="A108" s="7" t="s">
        <v>187</v>
      </c>
      <c r="B108" s="7" t="s">
        <v>188</v>
      </c>
      <c r="C108" s="12" t="s">
        <v>246</v>
      </c>
      <c r="D108" s="13"/>
      <c r="E108" s="4"/>
      <c r="F108" s="4"/>
      <c r="G108" s="4"/>
      <c r="H108" s="12">
        <f>SUMPRODUCT($D$2:$G$2,D108:G108)</f>
        <v>0</v>
      </c>
      <c r="I108" s="12">
        <f t="shared" si="1"/>
        <v>0</v>
      </c>
    </row>
    <row r="109" spans="1:9">
      <c r="A109" s="7" t="s">
        <v>189</v>
      </c>
      <c r="B109" s="7" t="s">
        <v>190</v>
      </c>
      <c r="C109" s="12" t="s">
        <v>246</v>
      </c>
      <c r="D109" s="13"/>
      <c r="E109" s="4"/>
      <c r="F109" s="4"/>
      <c r="G109" s="4"/>
      <c r="H109" s="12">
        <f>SUMPRODUCT($D$2:$G$2,D109:G109)</f>
        <v>0</v>
      </c>
      <c r="I109" s="12">
        <f t="shared" si="1"/>
        <v>0</v>
      </c>
    </row>
    <row r="110" spans="1:9">
      <c r="A110" s="7" t="s">
        <v>191</v>
      </c>
      <c r="B110" s="7" t="s">
        <v>192</v>
      </c>
      <c r="C110" s="12" t="s">
        <v>246</v>
      </c>
      <c r="D110" s="13"/>
      <c r="E110" s="4"/>
      <c r="F110" s="4"/>
      <c r="G110" s="4"/>
      <c r="H110" s="12">
        <f>SUMPRODUCT($D$2:$G$2,D110:G110)</f>
        <v>0</v>
      </c>
      <c r="I110" s="12">
        <f t="shared" si="1"/>
        <v>0</v>
      </c>
    </row>
    <row r="111" spans="1:9">
      <c r="A111" s="7" t="s">
        <v>193</v>
      </c>
      <c r="B111" s="7" t="s">
        <v>194</v>
      </c>
      <c r="C111" s="12" t="s">
        <v>246</v>
      </c>
      <c r="D111" s="13"/>
      <c r="E111" s="4"/>
      <c r="F111" s="4"/>
      <c r="G111" s="4"/>
      <c r="H111" s="12">
        <f>SUMPRODUCT($D$2:$G$2,D111:G111)</f>
        <v>0</v>
      </c>
      <c r="I111" s="12">
        <f t="shared" si="1"/>
        <v>0</v>
      </c>
    </row>
    <row r="112" spans="1:9">
      <c r="A112" s="7" t="s">
        <v>195</v>
      </c>
      <c r="B112" s="7" t="s">
        <v>196</v>
      </c>
      <c r="C112" s="12" t="s">
        <v>246</v>
      </c>
      <c r="D112" s="13"/>
      <c r="E112" s="4"/>
      <c r="F112" s="4"/>
      <c r="G112" s="4"/>
      <c r="H112" s="12">
        <f>SUMPRODUCT($D$2:$G$2,D112:G112)</f>
        <v>0</v>
      </c>
      <c r="I112" s="12">
        <f t="shared" si="1"/>
        <v>0</v>
      </c>
    </row>
    <row r="113" spans="1:9">
      <c r="A113" s="7" t="s">
        <v>197</v>
      </c>
      <c r="B113" s="7" t="s">
        <v>198</v>
      </c>
      <c r="C113" s="12" t="s">
        <v>246</v>
      </c>
      <c r="D113" s="13"/>
      <c r="E113" s="4"/>
      <c r="F113" s="4"/>
      <c r="G113" s="4">
        <v>2</v>
      </c>
      <c r="H113" s="12">
        <f>SUMPRODUCT($D$2:$G$2,D113:G113)</f>
        <v>200</v>
      </c>
      <c r="I113" s="12">
        <f t="shared" si="1"/>
        <v>2</v>
      </c>
    </row>
    <row r="114" spans="1:9">
      <c r="A114" s="7" t="s">
        <v>199</v>
      </c>
      <c r="B114" s="7" t="s">
        <v>200</v>
      </c>
      <c r="C114" s="12" t="s">
        <v>246</v>
      </c>
      <c r="D114" s="13"/>
      <c r="E114" s="4"/>
      <c r="F114" s="4"/>
      <c r="G114" s="4"/>
      <c r="H114" s="12">
        <f>SUMPRODUCT($D$2:$G$2,D114:G114)</f>
        <v>0</v>
      </c>
      <c r="I114" s="12">
        <f t="shared" si="1"/>
        <v>0</v>
      </c>
    </row>
    <row r="115" spans="1:9">
      <c r="A115" s="7" t="s">
        <v>201</v>
      </c>
      <c r="B115" s="7" t="s">
        <v>202</v>
      </c>
      <c r="C115" s="12" t="s">
        <v>246</v>
      </c>
      <c r="D115" s="13"/>
      <c r="E115" s="4"/>
      <c r="F115" s="4">
        <v>1</v>
      </c>
      <c r="G115" s="4">
        <v>1</v>
      </c>
      <c r="H115" s="12">
        <f>SUMPRODUCT($D$2:$G$2,D115:G115)</f>
        <v>200</v>
      </c>
      <c r="I115" s="12">
        <f t="shared" si="1"/>
        <v>2</v>
      </c>
    </row>
    <row r="116" spans="1:9">
      <c r="A116" s="7" t="s">
        <v>203</v>
      </c>
      <c r="B116" s="7" t="s">
        <v>204</v>
      </c>
      <c r="C116" s="12" t="s">
        <v>246</v>
      </c>
      <c r="D116" s="13"/>
      <c r="E116" s="4"/>
      <c r="F116" s="4">
        <v>1</v>
      </c>
      <c r="G116" s="4">
        <v>4</v>
      </c>
      <c r="H116" s="12">
        <f>SUMPRODUCT($D$2:$G$2,D116:G116)</f>
        <v>500</v>
      </c>
      <c r="I116" s="12">
        <f t="shared" si="1"/>
        <v>5</v>
      </c>
    </row>
    <row r="117" spans="1:9">
      <c r="A117" s="7" t="s">
        <v>205</v>
      </c>
      <c r="B117" s="7" t="s">
        <v>206</v>
      </c>
      <c r="C117" s="12" t="s">
        <v>246</v>
      </c>
      <c r="D117" s="13"/>
      <c r="E117" s="4">
        <v>1.5</v>
      </c>
      <c r="F117" s="4">
        <v>1</v>
      </c>
      <c r="G117" s="4"/>
      <c r="H117" s="12">
        <f>SUMPRODUCT($D$2:$G$2,D117:G117)</f>
        <v>250</v>
      </c>
      <c r="I117" s="12">
        <f t="shared" si="1"/>
        <v>2.5</v>
      </c>
    </row>
    <row r="118" spans="1:9">
      <c r="A118" s="7" t="s">
        <v>207</v>
      </c>
      <c r="B118" s="7" t="s">
        <v>208</v>
      </c>
      <c r="C118" s="12" t="s">
        <v>246</v>
      </c>
      <c r="D118" s="13"/>
      <c r="E118" s="4"/>
      <c r="F118" s="4"/>
      <c r="G118" s="4"/>
      <c r="H118" s="12">
        <f>SUMPRODUCT($D$2:$G$2,D118:G118)</f>
        <v>0</v>
      </c>
      <c r="I118" s="12">
        <f t="shared" si="1"/>
        <v>0</v>
      </c>
    </row>
    <row r="119" spans="1:9">
      <c r="A119" s="7" t="s">
        <v>209</v>
      </c>
      <c r="B119" s="7" t="s">
        <v>210</v>
      </c>
      <c r="C119" s="12" t="s">
        <v>246</v>
      </c>
      <c r="D119" s="13"/>
      <c r="E119" s="4"/>
      <c r="F119" s="4"/>
      <c r="G119" s="4"/>
      <c r="H119" s="12">
        <f>SUMPRODUCT($D$2:$G$2,D119:G119)</f>
        <v>0</v>
      </c>
      <c r="I119" s="12">
        <f t="shared" si="1"/>
        <v>0</v>
      </c>
    </row>
    <row r="120" spans="1:9">
      <c r="A120" s="7" t="s">
        <v>211</v>
      </c>
      <c r="B120" s="7" t="s">
        <v>62</v>
      </c>
      <c r="C120" s="12" t="s">
        <v>246</v>
      </c>
      <c r="D120" s="13"/>
      <c r="E120" s="4"/>
      <c r="F120" s="4"/>
      <c r="G120" s="4"/>
      <c r="H120" s="12">
        <f>SUMPRODUCT($D$2:$G$2,D120:G120)</f>
        <v>0</v>
      </c>
      <c r="I120" s="12">
        <f t="shared" si="1"/>
        <v>0</v>
      </c>
    </row>
    <row r="121" spans="1:9">
      <c r="A121" s="7" t="s">
        <v>212</v>
      </c>
      <c r="B121" s="7" t="s">
        <v>213</v>
      </c>
      <c r="C121" s="12" t="s">
        <v>246</v>
      </c>
      <c r="D121" s="13"/>
      <c r="E121" s="4"/>
      <c r="F121" s="4"/>
      <c r="G121" s="4">
        <v>2</v>
      </c>
      <c r="H121" s="12">
        <f>SUMPRODUCT($D$2:$G$2,D121:G121)</f>
        <v>200</v>
      </c>
      <c r="I121" s="12">
        <f t="shared" si="1"/>
        <v>2</v>
      </c>
    </row>
    <row r="122" spans="1:9">
      <c r="A122" s="7" t="s">
        <v>214</v>
      </c>
      <c r="B122" s="7" t="s">
        <v>215</v>
      </c>
      <c r="C122" s="12" t="s">
        <v>246</v>
      </c>
      <c r="D122" s="13"/>
      <c r="E122" s="4"/>
      <c r="F122" s="4"/>
      <c r="G122" s="4"/>
      <c r="H122" s="12">
        <f>SUMPRODUCT($D$2:$G$2,D122:G122)</f>
        <v>0</v>
      </c>
      <c r="I122" s="12">
        <f t="shared" si="1"/>
        <v>0</v>
      </c>
    </row>
    <row r="123" spans="1:9">
      <c r="A123" s="7" t="s">
        <v>216</v>
      </c>
      <c r="B123" s="7" t="s">
        <v>217</v>
      </c>
      <c r="C123" s="12" t="s">
        <v>246</v>
      </c>
      <c r="D123" s="13"/>
      <c r="E123" s="4"/>
      <c r="F123" s="4"/>
      <c r="G123" s="4"/>
      <c r="H123" s="12">
        <f>SUMPRODUCT($D$2:$G$2,D123:G123)</f>
        <v>0</v>
      </c>
      <c r="I123" s="12">
        <f t="shared" si="1"/>
        <v>0</v>
      </c>
    </row>
    <row r="124" spans="1:9">
      <c r="A124" s="7" t="s">
        <v>218</v>
      </c>
      <c r="B124" s="7" t="s">
        <v>219</v>
      </c>
      <c r="C124" s="12" t="s">
        <v>246</v>
      </c>
      <c r="D124" s="7"/>
      <c r="E124" s="4"/>
      <c r="F124" s="4"/>
      <c r="G124" s="4">
        <v>1</v>
      </c>
      <c r="H124" s="12">
        <f>SUMPRODUCT($D$2:$G$2,D124:G124)</f>
        <v>100</v>
      </c>
      <c r="I124" s="12">
        <f t="shared" si="1"/>
        <v>1</v>
      </c>
    </row>
    <row r="125" spans="1:9">
      <c r="A125" s="7" t="s">
        <v>220</v>
      </c>
      <c r="B125" s="7" t="s">
        <v>221</v>
      </c>
      <c r="C125" s="12" t="s">
        <v>246</v>
      </c>
      <c r="D125" s="7"/>
      <c r="E125" s="4"/>
      <c r="F125" s="4"/>
      <c r="G125" s="4"/>
      <c r="H125" s="12">
        <f>SUMPRODUCT($D$2:$G$2,D125:G125)</f>
        <v>0</v>
      </c>
      <c r="I125" s="12">
        <f t="shared" si="1"/>
        <v>0</v>
      </c>
    </row>
    <row r="126" spans="1:9">
      <c r="A126" s="7" t="s">
        <v>222</v>
      </c>
      <c r="B126" s="7" t="s">
        <v>223</v>
      </c>
      <c r="C126" s="12" t="s">
        <v>246</v>
      </c>
      <c r="D126" s="7"/>
      <c r="E126" s="4"/>
      <c r="F126" s="4"/>
      <c r="G126" s="4"/>
      <c r="H126" s="12">
        <f>SUMPRODUCT($D$2:$G$2,D126:G126)</f>
        <v>0</v>
      </c>
      <c r="I126" s="12">
        <f t="shared" si="1"/>
        <v>0</v>
      </c>
    </row>
    <row r="127" spans="1:9">
      <c r="A127" s="7" t="s">
        <v>224</v>
      </c>
      <c r="B127" s="7" t="s">
        <v>225</v>
      </c>
      <c r="C127" s="12" t="s">
        <v>246</v>
      </c>
      <c r="D127" s="7"/>
      <c r="E127" s="4"/>
      <c r="F127" s="4"/>
      <c r="G127" s="4"/>
      <c r="H127" s="12">
        <f>SUMPRODUCT($D$2:$G$2,D127:G127)</f>
        <v>0</v>
      </c>
      <c r="I127" s="12">
        <f t="shared" si="1"/>
        <v>0</v>
      </c>
    </row>
    <row r="128" spans="1:9">
      <c r="A128" s="7" t="s">
        <v>226</v>
      </c>
      <c r="B128" s="7" t="s">
        <v>227</v>
      </c>
      <c r="C128" s="12" t="s">
        <v>246</v>
      </c>
      <c r="D128" s="7"/>
      <c r="E128" s="7"/>
      <c r="F128" s="7">
        <v>1</v>
      </c>
      <c r="G128" s="7">
        <v>3</v>
      </c>
      <c r="H128" s="12">
        <f>SUMPRODUCT($D$2:$G$2,D128:G128)</f>
        <v>400</v>
      </c>
      <c r="I128" s="12">
        <f t="shared" si="1"/>
        <v>4</v>
      </c>
    </row>
    <row r="129" spans="1:9">
      <c r="A129" s="7" t="s">
        <v>228</v>
      </c>
      <c r="B129" s="7" t="s">
        <v>229</v>
      </c>
      <c r="C129" s="12" t="s">
        <v>246</v>
      </c>
      <c r="D129" s="7"/>
      <c r="E129" s="7"/>
      <c r="F129" s="7"/>
      <c r="G129" s="7">
        <v>1</v>
      </c>
      <c r="H129" s="12">
        <f>SUMPRODUCT($D$2:$G$2,D129:G129)</f>
        <v>100</v>
      </c>
      <c r="I129" s="12">
        <f t="shared" si="1"/>
        <v>1</v>
      </c>
    </row>
    <row r="130" spans="1:9">
      <c r="A130" s="7" t="s">
        <v>230</v>
      </c>
      <c r="B130" s="7" t="s">
        <v>231</v>
      </c>
      <c r="C130" s="12" t="s">
        <v>246</v>
      </c>
      <c r="D130" s="7"/>
      <c r="E130" s="7">
        <v>0.35</v>
      </c>
      <c r="F130" s="7"/>
      <c r="G130" s="7">
        <v>1</v>
      </c>
      <c r="H130" s="12">
        <f>SUMPRODUCT($D$2:$G$2,D130:G130)</f>
        <v>135</v>
      </c>
      <c r="I130" s="12">
        <f t="shared" si="1"/>
        <v>1.35</v>
      </c>
    </row>
    <row r="131" spans="1:9">
      <c r="A131" s="7" t="s">
        <v>232</v>
      </c>
      <c r="B131" s="7" t="s">
        <v>233</v>
      </c>
      <c r="C131" s="12" t="s">
        <v>246</v>
      </c>
      <c r="D131" s="7"/>
      <c r="E131" s="7"/>
      <c r="F131" s="7"/>
      <c r="G131" s="7"/>
      <c r="H131" s="12">
        <f>SUMPRODUCT($D$2:$G$2,D131:G131)</f>
        <v>0</v>
      </c>
      <c r="I131" s="12">
        <f t="shared" ref="I131:I134" si="2">SUM(D131:G131)</f>
        <v>0</v>
      </c>
    </row>
    <row r="132" spans="1:9">
      <c r="A132" s="7" t="s">
        <v>234</v>
      </c>
      <c r="B132" s="7" t="s">
        <v>235</v>
      </c>
      <c r="C132" s="12" t="s">
        <v>246</v>
      </c>
      <c r="D132" s="7"/>
      <c r="E132" s="7"/>
      <c r="F132" s="7"/>
      <c r="G132" s="7">
        <v>2</v>
      </c>
      <c r="H132" s="12">
        <f>SUMPRODUCT($D$2:$G$2,D132:G132)</f>
        <v>200</v>
      </c>
      <c r="I132" s="12">
        <f t="shared" si="2"/>
        <v>2</v>
      </c>
    </row>
    <row r="133" spans="1:9">
      <c r="A133" s="7" t="s">
        <v>236</v>
      </c>
      <c r="B133" s="7" t="s">
        <v>237</v>
      </c>
      <c r="C133" s="12" t="s">
        <v>246</v>
      </c>
      <c r="D133" s="7"/>
      <c r="E133" s="7"/>
      <c r="F133" s="7"/>
      <c r="G133" s="7"/>
      <c r="H133" s="12">
        <f>SUMPRODUCT($D$2:$G$2,D133:G133)</f>
        <v>0</v>
      </c>
      <c r="I133" s="12">
        <f t="shared" si="2"/>
        <v>0</v>
      </c>
    </row>
    <row r="134" spans="1:9">
      <c r="A134" s="7" t="s">
        <v>238</v>
      </c>
      <c r="B134" s="7" t="s">
        <v>239</v>
      </c>
      <c r="C134" s="12" t="s">
        <v>246</v>
      </c>
      <c r="D134" s="7"/>
      <c r="E134" s="7"/>
      <c r="F134" s="7"/>
      <c r="G134" s="7"/>
      <c r="H134" s="12">
        <f>SUMPRODUCT($D$2:$G$2,D134:G134)</f>
        <v>0</v>
      </c>
      <c r="I134" s="12">
        <f t="shared" si="2"/>
        <v>0</v>
      </c>
    </row>
  </sheetData>
  <mergeCells count="4">
    <mergeCell ref="A1:A2"/>
    <mergeCell ref="B1:B2"/>
    <mergeCell ref="H1:H2"/>
    <mergeCell ref="I1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4"/>
  <sheetViews>
    <sheetView tabSelected="1" workbookViewId="0">
      <selection activeCell="H21" sqref="H21"/>
    </sheetView>
  </sheetViews>
  <sheetFormatPr defaultColWidth="9" defaultRowHeight="13.5" outlineLevelCol="7"/>
  <cols>
    <col min="1" max="1" width="12.625" style="1" customWidth="1"/>
    <col min="2" max="2" width="9" style="1"/>
    <col min="3" max="5" width="12.625"/>
  </cols>
  <sheetData>
    <row r="1" spans="1:5">
      <c r="A1" s="2" t="s">
        <v>0</v>
      </c>
      <c r="B1" s="2" t="s">
        <v>1</v>
      </c>
      <c r="C1" s="2" t="s">
        <v>254</v>
      </c>
      <c r="D1" s="2" t="s">
        <v>2</v>
      </c>
      <c r="E1" s="2" t="s">
        <v>255</v>
      </c>
    </row>
    <row r="2" spans="1:5">
      <c r="A2" s="2"/>
      <c r="B2" s="2"/>
      <c r="C2" s="2"/>
      <c r="D2" s="2"/>
      <c r="E2" s="2"/>
    </row>
    <row r="3" spans="1:5">
      <c r="A3" s="3">
        <v>20173160205</v>
      </c>
      <c r="B3" s="25" t="s">
        <v>85</v>
      </c>
      <c r="C3" s="5">
        <f>IFERROR(SUM(D3*0.8+E3*0.2),0)</f>
        <v>85.9513227513227</v>
      </c>
      <c r="D3" s="5">
        <f>IFERROR(VLOOKUP(A3,[4]【A】!A:C,3,0),0)</f>
        <v>86.1428571428571</v>
      </c>
      <c r="E3" s="5">
        <f>IFERROR((VLOOKUP(A3,[4]【B职务】!A:I,8,0)*3+VLOOKUP(A3,[4]【B特殊】!A:I,8,0))/(3+VLOOKUP(A3,[4]【B特殊】!A:I,9,0)),0)+IFERROR(VLOOKUP(A3,[4]【B职务】!A:C,3,0),0)</f>
        <v>85.1851851851852</v>
      </c>
    </row>
    <row r="4" spans="1:5">
      <c r="A4" s="6" t="s">
        <v>129</v>
      </c>
      <c r="B4" s="7" t="s">
        <v>130</v>
      </c>
      <c r="C4" s="5">
        <f>IFERROR(SUM(D4*0.8+E4*0.2),0)</f>
        <v>82.5714285714286</v>
      </c>
      <c r="D4" s="5">
        <f>IFERROR(VLOOKUP(A4,[6]【A】!A:C,3,0),0)</f>
        <v>85.7142857142857</v>
      </c>
      <c r="E4" s="5">
        <f>IFERROR((VLOOKUP(A4,[6]【B职务】!A:I,8,0)*3+VLOOKUP(A4,[6]【B特殊】!A:I,8,0))/(3+VLOOKUP(A4,[6]【B特殊】!A:I,9,0)),0)+IFERROR(VLOOKUP(A4,[6]【B职务】!A:C,3,0),0)</f>
        <v>70</v>
      </c>
    </row>
    <row r="5" spans="1:5">
      <c r="A5" s="6" t="s">
        <v>157</v>
      </c>
      <c r="B5" s="7" t="s">
        <v>158</v>
      </c>
      <c r="C5" s="5">
        <f>IFERROR(SUM(D5*0.8+E5*0.2),0)</f>
        <v>82.426614481409</v>
      </c>
      <c r="D5" s="5">
        <f>IFERROR(VLOOKUP(A5,[6]【A】!A:C,3,0),0)</f>
        <v>82.1428571428571</v>
      </c>
      <c r="E5" s="5">
        <f>IFERROR((VLOOKUP(A5,[6]【B职务】!A:I,8,0)*3+VLOOKUP(A5,[6]【B特殊】!A:I,8,0))/(3+VLOOKUP(A5,[6]【B特殊】!A:I,9,0)),0)+IFERROR(VLOOKUP(A5,[6]【B职务】!A:C,3,0),0)</f>
        <v>83.5616438356164</v>
      </c>
    </row>
    <row r="6" spans="1:5">
      <c r="A6" s="3">
        <v>20173160207</v>
      </c>
      <c r="B6" s="25" t="s">
        <v>86</v>
      </c>
      <c r="C6" s="5">
        <f>IFERROR(SUM(D6*0.8+E6*0.2),0)</f>
        <v>80.738</v>
      </c>
      <c r="D6" s="5">
        <f>IFERROR(VLOOKUP(A6,[4]【A】!A:C,3,0),0)</f>
        <v>78.4285714285714</v>
      </c>
      <c r="E6" s="5">
        <f>IFERROR((VLOOKUP(A6,[4]【B职务】!A:I,8,0)*3+VLOOKUP(A6,[4]【B特殊】!A:I,8,0))/(3+VLOOKUP(A6,[4]【B特殊】!A:I,9,0)),0)+IFERROR(VLOOKUP(A6,[4]【B职务】!A:C,3,0),0)</f>
        <v>89.9757142857143</v>
      </c>
    </row>
    <row r="7" spans="1:5">
      <c r="A7" s="7" t="s">
        <v>203</v>
      </c>
      <c r="B7" s="7" t="s">
        <v>204</v>
      </c>
      <c r="C7" s="5">
        <f>IFERROR(SUM(D7*0.8+E7*0.2),0)</f>
        <v>80.2792380952381</v>
      </c>
      <c r="D7" s="5">
        <f>IFERROR(VLOOKUP(A7,[5]【A】!A:C,3,0),0)</f>
        <v>77.2857142857143</v>
      </c>
      <c r="E7" s="5">
        <f>IFERROR((VLOOKUP(A7,[5]【B职务】!A:I,8,0)*3+VLOOKUP(A7,[5]【B特殊】!A:I,8,0))/(3+VLOOKUP(A7,[5]【B特殊】!A:I,9,0)),0)+IFERROR(VLOOKUP(A7,[5]【B职务】!A:C,3,0),0)</f>
        <v>92.2533333333333</v>
      </c>
    </row>
    <row r="8" spans="1:5">
      <c r="A8" s="6" t="s">
        <v>167</v>
      </c>
      <c r="B8" s="7" t="s">
        <v>168</v>
      </c>
      <c r="C8" s="5">
        <f t="shared" ref="C8:C14" si="0">IFERROR(SUM(D8*0.8+E8*0.2),0)</f>
        <v>79.8370023419204</v>
      </c>
      <c r="D8" s="5">
        <f>IFERROR(VLOOKUP(A8,[6]【A】!A:C,3,0),0)</f>
        <v>79.7142857142857</v>
      </c>
      <c r="E8" s="5">
        <f>IFERROR((VLOOKUP(A8,[6]【B职务】!A:I,8,0)*3+VLOOKUP(A8,[6]【B特殊】!A:I,8,0))/(3+VLOOKUP(A8,[6]【B特殊】!A:I,9,0)),0)+IFERROR(VLOOKUP(A8,[6]【B职务】!A:C,3,0),0)</f>
        <v>80.327868852459</v>
      </c>
    </row>
    <row r="9" spans="1:5">
      <c r="A9" s="3">
        <v>20173160213</v>
      </c>
      <c r="B9" s="25" t="s">
        <v>92</v>
      </c>
      <c r="C9" s="5">
        <f t="shared" si="0"/>
        <v>77.6</v>
      </c>
      <c r="D9" s="5">
        <f>IFERROR(VLOOKUP(A9,[4]【A】!A:C,3,0),0)</f>
        <v>78</v>
      </c>
      <c r="E9" s="5">
        <f>IFERROR((VLOOKUP(A9,[4]【B职务】!A:I,8,0)*3+VLOOKUP(A9,[4]【B特殊】!A:I,8,0))/(3+VLOOKUP(A9,[4]【B特殊】!A:I,9,0)),0)+IFERROR(VLOOKUP(A9,[4]【B职务】!A:C,3,0),0)</f>
        <v>76</v>
      </c>
    </row>
    <row r="10" spans="1:5">
      <c r="A10" s="6" t="s">
        <v>59</v>
      </c>
      <c r="B10" s="6" t="s">
        <v>60</v>
      </c>
      <c r="C10" s="5">
        <f t="shared" si="0"/>
        <v>76.881</v>
      </c>
      <c r="D10" s="5">
        <f>IFERROR(VLOOKUP(A10,[3]【A】!A:C,3,0),0)</f>
        <v>74</v>
      </c>
      <c r="E10" s="5">
        <f>IFERROR((VLOOKUP(A10,[3]【B职务】!A:I,8,0)*3+VLOOKUP(A10,[3]【B特殊】!A:I,8,0))/(3+VLOOKUP(A10,[3]【B特殊】!A:I,9,0)),0)+IFERROR(VLOOKUP(A10,[3]【B职务】!A:C,3,0),0)</f>
        <v>88.405</v>
      </c>
    </row>
    <row r="11" spans="1:5">
      <c r="A11" s="6" t="s">
        <v>47</v>
      </c>
      <c r="B11" s="6" t="s">
        <v>48</v>
      </c>
      <c r="C11" s="5">
        <f t="shared" si="0"/>
        <v>76.6778835978836</v>
      </c>
      <c r="D11" s="5">
        <f>IFERROR(VLOOKUP(A11,[3]【A】!A:C,3,0),0)</f>
        <v>72.5714285714286</v>
      </c>
      <c r="E11" s="5">
        <f>IFERROR((VLOOKUP(A11,[3]【B职务】!A:I,8,0)*3+VLOOKUP(A11,[3]【B特殊】!A:I,8,0))/(3+VLOOKUP(A11,[3]【B特殊】!A:I,9,0)),0)+IFERROR(VLOOKUP(A11,[3]【B职务】!A:C,3,0),0)</f>
        <v>93.1037037037037</v>
      </c>
    </row>
    <row r="12" spans="1:5">
      <c r="A12" s="7" t="s">
        <v>226</v>
      </c>
      <c r="B12" s="7" t="s">
        <v>227</v>
      </c>
      <c r="C12" s="5">
        <f t="shared" si="0"/>
        <v>76.1702857142857</v>
      </c>
      <c r="D12" s="5">
        <f>IFERROR(VLOOKUP(A12,[5]【A】!A:C,3,0),0)</f>
        <v>72.1428571428571</v>
      </c>
      <c r="E12" s="5">
        <f>IFERROR((VLOOKUP(A12,[5]【B职务】!A:I,8,0)*3+VLOOKUP(A12,[5]【B特殊】!A:I,8,0))/(3+VLOOKUP(A12,[5]【B特殊】!A:I,9,0)),0)+IFERROR(VLOOKUP(A12,[5]【B职务】!A:C,3,0),0)</f>
        <v>92.28</v>
      </c>
    </row>
    <row r="13" s="1" customFormat="1" spans="1:8">
      <c r="A13" s="8" t="s">
        <v>31</v>
      </c>
      <c r="B13" s="6" t="s">
        <v>32</v>
      </c>
      <c r="C13" s="9">
        <f t="shared" si="0"/>
        <v>76.0571428571429</v>
      </c>
      <c r="D13" s="9">
        <f>IFERROR(VLOOKUP(A13,[3]【A】!A:C,3,0),0)</f>
        <v>77.5714285714286</v>
      </c>
      <c r="E13" s="9">
        <f>IFERROR((VLOOKUP(A13,[3]【B职务】!A:I,8,0)*3+VLOOKUP(A13,[3]【B特殊】!A:I,8,0))/(3+VLOOKUP(A13,[3]【B特殊】!A:I,9,0)),0)+IFERROR(VLOOKUP(A13,[3]【B职务】!A:C,3,0),0)</f>
        <v>70</v>
      </c>
      <c r="H13" s="10"/>
    </row>
    <row r="14" spans="1:5">
      <c r="A14" s="7" t="s">
        <v>201</v>
      </c>
      <c r="B14" s="7" t="s">
        <v>202</v>
      </c>
      <c r="C14" s="5">
        <f t="shared" si="0"/>
        <v>76.0426857142857</v>
      </c>
      <c r="D14" s="5">
        <f>IFERROR(VLOOKUP(A14,[5]【A】!A:C,3,0),0)</f>
        <v>75.1428571428571</v>
      </c>
      <c r="E14" s="5">
        <f>IFERROR((VLOOKUP(A14,[5]【B职务】!A:I,8,0)*3+VLOOKUP(A14,[5]【B特殊】!A:I,8,0))/(3+VLOOKUP(A14,[5]【B特殊】!A:I,9,0)),0)+IFERROR(VLOOKUP(A14,[5]【B职务】!A:C,3,0),0)</f>
        <v>79.642</v>
      </c>
    </row>
    <row r="15" spans="1:5">
      <c r="A15" s="6">
        <v>20173160230</v>
      </c>
      <c r="B15" s="24" t="s">
        <v>109</v>
      </c>
      <c r="C15" s="5">
        <f t="shared" ref="C15:C66" si="1">IFERROR(SUM(D15*0.8+E15*0.2),0)</f>
        <v>75.7142857142857</v>
      </c>
      <c r="D15" s="5">
        <f>IFERROR(VLOOKUP(A15,[4]【A】!A:C,3,0),0)</f>
        <v>77.1428571428571</v>
      </c>
      <c r="E15" s="5">
        <f>IFERROR((VLOOKUP(A15,[4]【B职务】!A:I,8,0)*3+VLOOKUP(A15,[4]【B特殊】!A:I,8,0))/(3+VLOOKUP(A15,[4]【B特殊】!A:I,9,0)),0)+IFERROR(VLOOKUP(A15,[4]【B职务】!A:C,3,0),0)</f>
        <v>70</v>
      </c>
    </row>
    <row r="16" spans="1:5">
      <c r="A16" s="6" t="s">
        <v>119</v>
      </c>
      <c r="B16" s="7" t="s">
        <v>120</v>
      </c>
      <c r="C16" s="5">
        <f t="shared" si="1"/>
        <v>75.2759327731092</v>
      </c>
      <c r="D16" s="5">
        <f>IFERROR(VLOOKUP(A16,[6]【A】!A:C,3,0),0)</f>
        <v>71.1428571428571</v>
      </c>
      <c r="E16" s="5">
        <f>IFERROR((VLOOKUP(A16,[6]【B职务】!A:I,8,0)*3+VLOOKUP(A16,[6]【B特殊】!A:I,8,0))/(3+VLOOKUP(A16,[6]【B特殊】!A:I,9,0)),0)+IFERROR(VLOOKUP(A16,[6]【B职务】!A:C,3,0),0)</f>
        <v>91.8082352941177</v>
      </c>
    </row>
    <row r="17" spans="1:5">
      <c r="A17" s="6" t="s">
        <v>145</v>
      </c>
      <c r="B17" s="7" t="s">
        <v>146</v>
      </c>
      <c r="C17" s="5">
        <f t="shared" si="1"/>
        <v>74.9227166276347</v>
      </c>
      <c r="D17" s="5">
        <f>IFERROR(VLOOKUP(A17,[6]【A】!A:C,3,0),0)</f>
        <v>73.5714285714286</v>
      </c>
      <c r="E17" s="5">
        <f>IFERROR((VLOOKUP(A17,[6]【B职务】!A:I,8,0)*3+VLOOKUP(A17,[6]【B特殊】!A:I,8,0))/(3+VLOOKUP(A17,[6]【B特殊】!A:I,9,0)),0)+IFERROR(VLOOKUP(A17,[6]【B职务】!A:C,3,0),0)</f>
        <v>80.327868852459</v>
      </c>
    </row>
    <row r="18" spans="1:5">
      <c r="A18" s="6">
        <v>20173160226</v>
      </c>
      <c r="B18" s="24" t="s">
        <v>105</v>
      </c>
      <c r="C18" s="5">
        <f t="shared" si="1"/>
        <v>74.8785714285714</v>
      </c>
      <c r="D18" s="5">
        <f>IFERROR(VLOOKUP(A18,[4]【A】!A:C,3,0),0)</f>
        <v>73.2857142857143</v>
      </c>
      <c r="E18" s="5">
        <f>IFERROR((VLOOKUP(A18,[4]【B职务】!A:I,8,0)*3+VLOOKUP(A18,[4]【B特殊】!A:I,8,0))/(3+VLOOKUP(A18,[4]【B特殊】!A:I,9,0)),0)+IFERROR(VLOOKUP(A18,[4]【B职务】!A:C,3,0),0)</f>
        <v>81.25</v>
      </c>
    </row>
    <row r="19" spans="1:5">
      <c r="A19" s="6" t="s">
        <v>67</v>
      </c>
      <c r="B19" s="6" t="s">
        <v>68</v>
      </c>
      <c r="C19" s="5">
        <f t="shared" si="1"/>
        <v>74.8571428571429</v>
      </c>
      <c r="D19" s="5">
        <f>IFERROR(VLOOKUP(A19,[3]【A】!A:C,3,0),0)</f>
        <v>74.5714285714286</v>
      </c>
      <c r="E19" s="5">
        <f>IFERROR((VLOOKUP(A19,[3]【B职务】!A:I,8,0)*3+VLOOKUP(A19,[3]【B特殊】!A:I,8,0))/(3+VLOOKUP(A19,[3]【B特殊】!A:I,9,0)),0)+IFERROR(VLOOKUP(A19,[3]【B职务】!A:C,3,0),0)</f>
        <v>76</v>
      </c>
    </row>
    <row r="20" spans="1:5">
      <c r="A20" s="6" t="s">
        <v>159</v>
      </c>
      <c r="B20" s="7" t="s">
        <v>160</v>
      </c>
      <c r="C20" s="5">
        <f t="shared" si="1"/>
        <v>74.8084309133489</v>
      </c>
      <c r="D20" s="5">
        <f>IFERROR(VLOOKUP(A20,[6]【A】!A:C,3,0),0)</f>
        <v>73.4285714285714</v>
      </c>
      <c r="E20" s="5">
        <f>IFERROR((VLOOKUP(A20,[6]【B职务】!A:I,8,0)*3+VLOOKUP(A20,[6]【B特殊】!A:I,8,0))/(3+VLOOKUP(A20,[6]【B特殊】!A:I,9,0)),0)+IFERROR(VLOOKUP(A20,[6]【B职务】!A:C,3,0),0)</f>
        <v>80.327868852459</v>
      </c>
    </row>
    <row r="21" spans="1:5">
      <c r="A21" s="6">
        <v>20173160222</v>
      </c>
      <c r="B21" s="24" t="s">
        <v>101</v>
      </c>
      <c r="C21" s="5">
        <f t="shared" si="1"/>
        <v>74.6571428571429</v>
      </c>
      <c r="D21" s="5">
        <f>IFERROR(VLOOKUP(A21,[4]【A】!A:C,3,0),0)</f>
        <v>74.5714285714286</v>
      </c>
      <c r="E21" s="5">
        <f>IFERROR((VLOOKUP(A21,[4]【B职务】!A:I,8,0)*3+VLOOKUP(A21,[4]【B特殊】!A:I,8,0))/(3+VLOOKUP(A21,[4]【B特殊】!A:I,9,0)),0)+IFERROR(VLOOKUP(A21,[4]【B职务】!A:C,3,0),0)</f>
        <v>75</v>
      </c>
    </row>
    <row r="22" spans="1:5">
      <c r="A22" s="6" t="s">
        <v>63</v>
      </c>
      <c r="B22" s="6" t="s">
        <v>64</v>
      </c>
      <c r="C22" s="5">
        <f t="shared" si="1"/>
        <v>74.2857142857143</v>
      </c>
      <c r="D22" s="5">
        <f>IFERROR(VLOOKUP(A22,[3]【A】!A:C,3,0),0)</f>
        <v>72.8571428571429</v>
      </c>
      <c r="E22" s="5">
        <f>IFERROR((VLOOKUP(A22,[3]【B职务】!A:I,8,0)*3+VLOOKUP(A22,[3]【B特殊】!A:I,8,0))/(3+VLOOKUP(A22,[3]【B特殊】!A:I,9,0)),0)+IFERROR(VLOOKUP(A22,[3]【B职务】!A:C,3,0),0)</f>
        <v>80</v>
      </c>
    </row>
    <row r="23" spans="1:5">
      <c r="A23" s="3">
        <v>20173160204</v>
      </c>
      <c r="B23" s="25" t="s">
        <v>84</v>
      </c>
      <c r="C23" s="5">
        <f t="shared" si="1"/>
        <v>74.0297142857143</v>
      </c>
      <c r="D23" s="5">
        <f>IFERROR(VLOOKUP(A23,[4]【A】!A:C,3,0),0)</f>
        <v>69.8571428571429</v>
      </c>
      <c r="E23" s="5">
        <f>IFERROR((VLOOKUP(A23,[4]【B职务】!A:I,8,0)*3+VLOOKUP(A23,[4]【B特殊】!A:I,8,0))/(3+VLOOKUP(A23,[4]【B特殊】!A:I,9,0)),0)+IFERROR(VLOOKUP(A23,[4]【B职务】!A:C,3,0),0)</f>
        <v>90.72</v>
      </c>
    </row>
    <row r="24" spans="1:5">
      <c r="A24" s="6" t="s">
        <v>39</v>
      </c>
      <c r="B24" s="6" t="s">
        <v>40</v>
      </c>
      <c r="C24" s="5">
        <f t="shared" si="1"/>
        <v>73.31875</v>
      </c>
      <c r="D24" s="5">
        <f>IFERROR(VLOOKUP(A24,[3]【A】!A:C,3,0),0)</f>
        <v>72</v>
      </c>
      <c r="E24" s="5">
        <f>IFERROR((VLOOKUP(A24,[3]【B职务】!A:I,8,0)*3+VLOOKUP(A24,[3]【B特殊】!A:I,8,0))/(3+VLOOKUP(A24,[3]【B特殊】!A:I,9,0)),0)+IFERROR(VLOOKUP(A24,[3]【B职务】!A:C,3,0),0)</f>
        <v>78.59375</v>
      </c>
    </row>
    <row r="25" spans="1:5">
      <c r="A25" s="6" t="s">
        <v>121</v>
      </c>
      <c r="B25" s="7" t="s">
        <v>122</v>
      </c>
      <c r="C25" s="5">
        <f t="shared" si="1"/>
        <v>73.2147142857143</v>
      </c>
      <c r="D25" s="5">
        <f>IFERROR(VLOOKUP(A25,[6]【A】!A:C,3,0),0)</f>
        <v>70.8571428571429</v>
      </c>
      <c r="E25" s="5">
        <f>IFERROR((VLOOKUP(A25,[6]【B职务】!A:I,8,0)*3+VLOOKUP(A25,[6]【B特殊】!A:I,8,0))/(3+VLOOKUP(A25,[6]【B特殊】!A:I,9,0)),0)+IFERROR(VLOOKUP(A25,[6]【B职务】!A:C,3,0),0)</f>
        <v>82.645</v>
      </c>
    </row>
    <row r="26" spans="1:5">
      <c r="A26" s="7" t="s">
        <v>205</v>
      </c>
      <c r="B26" s="7" t="s">
        <v>206</v>
      </c>
      <c r="C26" s="5">
        <f t="shared" si="1"/>
        <v>73.122077922078</v>
      </c>
      <c r="D26" s="5">
        <f>IFERROR(VLOOKUP(A26,[5]【A】!A:C,3,0),0)</f>
        <v>71.8571428571429</v>
      </c>
      <c r="E26" s="5">
        <f>IFERROR((VLOOKUP(A26,[5]【B职务】!A:I,8,0)*3+VLOOKUP(A26,[5]【B特殊】!A:I,8,0))/(3+VLOOKUP(A26,[5]【B特殊】!A:I,9,0)),0)+IFERROR(VLOOKUP(A26,[5]【B职务】!A:C,3,0),0)</f>
        <v>78.1818181818182</v>
      </c>
    </row>
    <row r="27" spans="1:5">
      <c r="A27" s="6" t="s">
        <v>155</v>
      </c>
      <c r="B27" s="7" t="s">
        <v>156</v>
      </c>
      <c r="C27" s="5">
        <f t="shared" si="1"/>
        <v>73.0952571428571</v>
      </c>
      <c r="D27" s="5">
        <f>IFERROR(VLOOKUP(A27,[6]【A】!A:C,3,0),0)</f>
        <v>71.4285714285714</v>
      </c>
      <c r="E27" s="5">
        <f>IFERROR((VLOOKUP(A27,[6]【B职务】!A:I,8,0)*3+VLOOKUP(A27,[6]【B特殊】!A:I,8,0))/(3+VLOOKUP(A27,[6]【B特殊】!A:I,9,0)),0)+IFERROR(VLOOKUP(A27,[6]【B职务】!A:C,3,0),0)</f>
        <v>79.762</v>
      </c>
    </row>
    <row r="28" spans="1:5">
      <c r="A28" s="6">
        <v>20173332120</v>
      </c>
      <c r="B28" s="7" t="s">
        <v>114</v>
      </c>
      <c r="C28" s="5">
        <f t="shared" si="1"/>
        <v>72.8571428571429</v>
      </c>
      <c r="D28" s="5">
        <f>IFERROR(VLOOKUP(A28,[4]【A】!A:C,3,0),0)</f>
        <v>73.5714285714286</v>
      </c>
      <c r="E28" s="5">
        <f>IFERROR((VLOOKUP(A28,[4]【B职务】!A:I,8,0)*3+VLOOKUP(A28,[4]【B特殊】!A:I,8,0))/(3+VLOOKUP(A28,[4]【B特殊】!A:I,9,0)),0)+IFERROR(VLOOKUP(A28,[4]【B职务】!A:C,3,0),0)</f>
        <v>70</v>
      </c>
    </row>
    <row r="29" spans="1:5">
      <c r="A29" s="7" t="s">
        <v>191</v>
      </c>
      <c r="B29" s="7" t="s">
        <v>192</v>
      </c>
      <c r="C29" s="5">
        <f t="shared" si="1"/>
        <v>72.724</v>
      </c>
      <c r="D29" s="5">
        <f>IFERROR(VLOOKUP(A29,[5]【A】!A:C,3,0),0)</f>
        <v>71</v>
      </c>
      <c r="E29" s="5">
        <f>IFERROR((VLOOKUP(A29,[5]【B职务】!A:I,8,0)*3+VLOOKUP(A29,[5]【B特殊】!A:I,8,0))/(3+VLOOKUP(A29,[5]【B特殊】!A:I,9,0)),0)+IFERROR(VLOOKUP(A29,[5]【B职务】!A:C,3,0),0)</f>
        <v>79.62</v>
      </c>
    </row>
    <row r="30" spans="1:5">
      <c r="A30" s="6">
        <v>20173160227</v>
      </c>
      <c r="B30" s="24" t="s">
        <v>106</v>
      </c>
      <c r="C30" s="5">
        <f t="shared" si="1"/>
        <v>72.5675</v>
      </c>
      <c r="D30" s="5">
        <f>IFERROR(VLOOKUP(A30,[4]【A】!A:C,3,0),0)</f>
        <v>72</v>
      </c>
      <c r="E30" s="5">
        <f>IFERROR((VLOOKUP(A30,[4]【B职务】!A:I,8,0)*3+VLOOKUP(A30,[4]【B特殊】!A:I,8,0))/(3+VLOOKUP(A30,[4]【B特殊】!A:I,9,0)),0)+IFERROR(VLOOKUP(A30,[4]【B职务】!A:C,3,0),0)</f>
        <v>74.8375</v>
      </c>
    </row>
    <row r="31" spans="1:5">
      <c r="A31" s="6" t="s">
        <v>21</v>
      </c>
      <c r="B31" s="6" t="s">
        <v>22</v>
      </c>
      <c r="C31" s="5">
        <f t="shared" si="1"/>
        <v>72.1142857142857</v>
      </c>
      <c r="D31" s="5">
        <f>IFERROR(VLOOKUP(A31,[3]【A】!A:C,3,0),0)</f>
        <v>70.1428571428571</v>
      </c>
      <c r="E31" s="5">
        <f>IFERROR((VLOOKUP(A31,[3]【B职务】!A:I,8,0)*3+VLOOKUP(A31,[3]【B特殊】!A:I,8,0))/(3+VLOOKUP(A31,[3]【B特殊】!A:I,9,0)),0)+IFERROR(VLOOKUP(A31,[3]【B职务】!A:C,3,0),0)</f>
        <v>80</v>
      </c>
    </row>
    <row r="32" spans="1:5">
      <c r="A32" s="6" t="s">
        <v>147</v>
      </c>
      <c r="B32" s="7" t="s">
        <v>148</v>
      </c>
      <c r="C32" s="5">
        <f t="shared" si="1"/>
        <v>71.8857142857143</v>
      </c>
      <c r="D32" s="5">
        <f>IFERROR(VLOOKUP(A32,[6]【A】!A:C,3,0),0)</f>
        <v>74.8571428571429</v>
      </c>
      <c r="E32" s="5">
        <f>IFERROR((VLOOKUP(A32,[6]【B职务】!A:I,8,0)*3+VLOOKUP(A32,[6]【B特殊】!A:I,8,0))/(3+VLOOKUP(A32,[6]【B特殊】!A:I,9,0)),0)+IFERROR(VLOOKUP(A32,[6]【B职务】!A:C,3,0),0)</f>
        <v>60</v>
      </c>
    </row>
    <row r="33" spans="1:5">
      <c r="A33" s="6" t="s">
        <v>23</v>
      </c>
      <c r="B33" s="6" t="s">
        <v>24</v>
      </c>
      <c r="C33" s="5">
        <f t="shared" si="1"/>
        <v>71.798</v>
      </c>
      <c r="D33" s="5">
        <f>IFERROR(VLOOKUP(A33,[3]【A】!A:C,3,0),0)</f>
        <v>69</v>
      </c>
      <c r="E33" s="5">
        <f>IFERROR((VLOOKUP(A33,[3]【B职务】!A:I,8,0)*3+VLOOKUP(A33,[3]【B特殊】!A:I,8,0))/(3+VLOOKUP(A33,[3]【B特殊】!A:I,9,0)),0)+IFERROR(VLOOKUP(A33,[3]【B职务】!A:C,3,0),0)</f>
        <v>82.99</v>
      </c>
    </row>
    <row r="34" spans="1:5">
      <c r="A34" s="6" t="s">
        <v>49</v>
      </c>
      <c r="B34" s="6" t="s">
        <v>50</v>
      </c>
      <c r="C34" s="5">
        <f t="shared" si="1"/>
        <v>71.4857142857143</v>
      </c>
      <c r="D34" s="5">
        <f>IFERROR(VLOOKUP(A34,[3]【A】!A:C,3,0),0)</f>
        <v>71.8571428571429</v>
      </c>
      <c r="E34" s="5">
        <f>IFERROR((VLOOKUP(A34,[3]【B职务】!A:I,8,0)*3+VLOOKUP(A34,[3]【B特殊】!A:I,8,0))/(3+VLOOKUP(A34,[3]【B特殊】!A:I,9,0)),0)+IFERROR(VLOOKUP(A34,[3]【B职务】!A:C,3,0),0)</f>
        <v>70</v>
      </c>
    </row>
    <row r="35" spans="1:5">
      <c r="A35" s="6" t="s">
        <v>15</v>
      </c>
      <c r="B35" s="6" t="s">
        <v>16</v>
      </c>
      <c r="C35" s="5">
        <f t="shared" si="1"/>
        <v>71.431847133758</v>
      </c>
      <c r="D35" s="5">
        <f>IFERROR(VLOOKUP(A35,[3]【A】!A:C,3,0),0)</f>
        <v>66</v>
      </c>
      <c r="E35" s="5">
        <f>IFERROR((VLOOKUP(A35,[3]【B职务】!A:I,8,0)*3+VLOOKUP(A35,[3]【B特殊】!A:I,8,0))/(3+VLOOKUP(A35,[3]【B特殊】!A:I,9,0)),0)+IFERROR(VLOOKUP(A35,[3]【B职务】!A:C,3,0),0)</f>
        <v>93.1592356687898</v>
      </c>
    </row>
    <row r="36" spans="1:5">
      <c r="A36" s="7" t="s">
        <v>230</v>
      </c>
      <c r="B36" s="7" t="s">
        <v>231</v>
      </c>
      <c r="C36" s="5">
        <f t="shared" si="1"/>
        <v>71.3970443349753</v>
      </c>
      <c r="D36" s="5">
        <f>IFERROR(VLOOKUP(A36,[5]【A】!A:C,3,0),0)</f>
        <v>71.1428571428571</v>
      </c>
      <c r="E36" s="5">
        <f>IFERROR((VLOOKUP(A36,[5]【B职务】!A:I,8,0)*3+VLOOKUP(A36,[5]【B特殊】!A:I,8,0))/(3+VLOOKUP(A36,[5]【B特殊】!A:I,9,0)),0)+IFERROR(VLOOKUP(A36,[5]【B职务】!A:C,3,0),0)</f>
        <v>72.4137931034483</v>
      </c>
    </row>
    <row r="37" spans="1:5">
      <c r="A37" s="6">
        <v>20173160223</v>
      </c>
      <c r="B37" s="24" t="s">
        <v>102</v>
      </c>
      <c r="C37" s="5">
        <f t="shared" si="1"/>
        <v>71.3145714285715</v>
      </c>
      <c r="D37" s="5">
        <f>IFERROR(VLOOKUP(A37,[4]【A】!A:C,3,0),0)</f>
        <v>67.2857142857143</v>
      </c>
      <c r="E37" s="5">
        <f>IFERROR((VLOOKUP(A37,[4]【B职务】!A:I,8,0)*3+VLOOKUP(A37,[4]【B特殊】!A:I,8,0))/(3+VLOOKUP(A37,[4]【B特殊】!A:I,9,0)),0)+IFERROR(VLOOKUP(A37,[4]【B职务】!A:C,3,0),0)</f>
        <v>87.43</v>
      </c>
    </row>
    <row r="38" spans="1:5">
      <c r="A38" s="6" t="s">
        <v>171</v>
      </c>
      <c r="B38" s="7" t="s">
        <v>172</v>
      </c>
      <c r="C38" s="5">
        <f t="shared" si="1"/>
        <v>71.0605714285714</v>
      </c>
      <c r="D38" s="5">
        <f>IFERROR(VLOOKUP(A38,[6]【A】!A:C,3,0),0)</f>
        <v>72.2857142857143</v>
      </c>
      <c r="E38" s="5">
        <f>IFERROR((VLOOKUP(A38,[6]【B职务】!A:I,8,0)*3+VLOOKUP(A38,[6]【B特殊】!A:I,8,0))/(3+VLOOKUP(A38,[6]【B特殊】!A:I,9,0)),0)+IFERROR(VLOOKUP(A38,[6]【B职务】!A:C,3,0),0)</f>
        <v>66.16</v>
      </c>
    </row>
    <row r="39" spans="1:5">
      <c r="A39" s="6" t="s">
        <v>37</v>
      </c>
      <c r="B39" s="6" t="s">
        <v>38</v>
      </c>
      <c r="C39" s="5">
        <f t="shared" si="1"/>
        <v>70.9714285714286</v>
      </c>
      <c r="D39" s="5">
        <f>IFERROR(VLOOKUP(A39,[3]【A】!A:C,3,0),0)</f>
        <v>73.7142857142857</v>
      </c>
      <c r="E39" s="5">
        <f>IFERROR((VLOOKUP(A39,[3]【B职务】!A:I,8,0)*3+VLOOKUP(A39,[3]【B特殊】!A:I,8,0))/(3+VLOOKUP(A39,[3]【B特殊】!A:I,9,0)),0)+IFERROR(VLOOKUP(A39,[3]【B职务】!A:C,3,0),0)</f>
        <v>60</v>
      </c>
    </row>
    <row r="40" spans="1:5">
      <c r="A40" s="6" t="s">
        <v>73</v>
      </c>
      <c r="B40" s="6" t="s">
        <v>74</v>
      </c>
      <c r="C40" s="5">
        <f t="shared" si="1"/>
        <v>70.6285714285714</v>
      </c>
      <c r="D40" s="5">
        <f>IFERROR(VLOOKUP(A40,[3]【A】!A:C,3,0),0)</f>
        <v>73.2857142857143</v>
      </c>
      <c r="E40" s="5">
        <f>IFERROR((VLOOKUP(A40,[3]【B职务】!A:I,8,0)*3+VLOOKUP(A40,[3]【B特殊】!A:I,8,0))/(3+VLOOKUP(A40,[3]【B特殊】!A:I,9,0)),0)+IFERROR(VLOOKUP(A40,[3]【B职务】!A:C,3,0),0)</f>
        <v>60</v>
      </c>
    </row>
    <row r="41" spans="1:5">
      <c r="A41" s="6">
        <v>20173160232</v>
      </c>
      <c r="B41" s="24" t="s">
        <v>111</v>
      </c>
      <c r="C41" s="5">
        <f t="shared" si="1"/>
        <v>70.4</v>
      </c>
      <c r="D41" s="5">
        <f>IFERROR(VLOOKUP(A41,[4]【A】!A:C,3,0),0)</f>
        <v>73</v>
      </c>
      <c r="E41" s="5">
        <f>IFERROR((VLOOKUP(A41,[4]【B职务】!A:I,8,0)*3+VLOOKUP(A41,[4]【B特殊】!A:I,8,0))/(3+VLOOKUP(A41,[4]【B特殊】!A:I,9,0)),0)+IFERROR(VLOOKUP(A41,[4]【B职务】!A:C,3,0),0)</f>
        <v>60</v>
      </c>
    </row>
    <row r="42" spans="1:5">
      <c r="A42" s="6">
        <v>20173160228</v>
      </c>
      <c r="B42" s="24" t="s">
        <v>107</v>
      </c>
      <c r="C42" s="5">
        <f t="shared" si="1"/>
        <v>70.2857142857143</v>
      </c>
      <c r="D42" s="5">
        <f>IFERROR(VLOOKUP(A42,[4]【A】!A:C,3,0),0)</f>
        <v>72.8571428571429</v>
      </c>
      <c r="E42" s="5">
        <f>IFERROR((VLOOKUP(A42,[4]【B职务】!A:I,8,0)*3+VLOOKUP(A42,[4]【B特殊】!A:I,8,0))/(3+VLOOKUP(A42,[4]【B特殊】!A:I,9,0)),0)+IFERROR(VLOOKUP(A42,[4]【B职务】!A:C,3,0),0)</f>
        <v>60</v>
      </c>
    </row>
    <row r="43" spans="1:5">
      <c r="A43" s="6" t="s">
        <v>27</v>
      </c>
      <c r="B43" s="6" t="s">
        <v>28</v>
      </c>
      <c r="C43" s="5">
        <f t="shared" si="1"/>
        <v>70.0837931034483</v>
      </c>
      <c r="D43" s="5">
        <f>IFERROR(VLOOKUP(A43,[3]【A】!A:C,3,0),0)</f>
        <v>67</v>
      </c>
      <c r="E43" s="5">
        <f>IFERROR((VLOOKUP(A43,[3]【B职务】!A:I,8,0)*3+VLOOKUP(A43,[3]【B特殊】!A:I,8,0))/(3+VLOOKUP(A43,[3]【B特殊】!A:I,9,0)),0)+IFERROR(VLOOKUP(A43,[3]【B职务】!A:C,3,0),0)</f>
        <v>82.4189655172414</v>
      </c>
    </row>
    <row r="44" spans="1:5">
      <c r="A44" s="7" t="s">
        <v>197</v>
      </c>
      <c r="B44" s="7" t="s">
        <v>198</v>
      </c>
      <c r="C44" s="5">
        <f t="shared" si="1"/>
        <v>70.0571428571429</v>
      </c>
      <c r="D44" s="5">
        <f>IFERROR(VLOOKUP(A44,[5]【A】!A:C,3,0),0)</f>
        <v>68.5714285714286</v>
      </c>
      <c r="E44" s="5">
        <f>IFERROR((VLOOKUP(A44,[5]【B职务】!A:I,8,0)*3+VLOOKUP(A44,[5]【B特殊】!A:I,8,0))/(3+VLOOKUP(A44,[5]【B特殊】!A:I,9,0)),0)+IFERROR(VLOOKUP(A44,[5]【B职务】!A:C,3,0),0)</f>
        <v>76</v>
      </c>
    </row>
    <row r="45" spans="1:5">
      <c r="A45" s="6" t="s">
        <v>139</v>
      </c>
      <c r="B45" s="7" t="s">
        <v>140</v>
      </c>
      <c r="C45" s="5">
        <f t="shared" si="1"/>
        <v>69.7774285714286</v>
      </c>
      <c r="D45" s="5">
        <f>IFERROR(VLOOKUP(A45,[6]【A】!A:C,3,0),0)</f>
        <v>70.7142857142857</v>
      </c>
      <c r="E45" s="5">
        <f>IFERROR((VLOOKUP(A45,[6]【B职务】!A:I,8,0)*3+VLOOKUP(A45,[6]【B特殊】!A:I,8,0))/(3+VLOOKUP(A45,[6]【B特殊】!A:I,9,0)),0)+IFERROR(VLOOKUP(A45,[6]【B职务】!A:C,3,0),0)</f>
        <v>66.03</v>
      </c>
    </row>
    <row r="46" spans="1:5">
      <c r="A46" s="3">
        <v>20173160217</v>
      </c>
      <c r="B46" s="25" t="s">
        <v>96</v>
      </c>
      <c r="C46" s="5">
        <f t="shared" si="1"/>
        <v>69.7714285714286</v>
      </c>
      <c r="D46" s="5">
        <f>IFERROR(VLOOKUP(A46,[4]【A】!A:C,3,0),0)</f>
        <v>69.7142857142857</v>
      </c>
      <c r="E46" s="5">
        <f>IFERROR((VLOOKUP(A46,[4]【B职务】!A:I,8,0)*3+VLOOKUP(A46,[4]【B特殊】!A:I,8,0))/(3+VLOOKUP(A46,[4]【B特殊】!A:I,9,0)),0)+IFERROR(VLOOKUP(A46,[4]【B职务】!A:C,3,0),0)</f>
        <v>70</v>
      </c>
    </row>
    <row r="47" spans="1:5">
      <c r="A47" s="6">
        <v>20173332123</v>
      </c>
      <c r="B47" s="6" t="s">
        <v>75</v>
      </c>
      <c r="C47" s="5">
        <f t="shared" si="1"/>
        <v>69.6571428571429</v>
      </c>
      <c r="D47" s="5">
        <f>IFERROR(VLOOKUP(A47,[3]【A】!A:C,3,0),0)</f>
        <v>69.5714285714286</v>
      </c>
      <c r="E47" s="5">
        <f>IFERROR((VLOOKUP(A47,[3]【B职务】!A:I,8,0)*3+VLOOKUP(A47,[3]【B特殊】!A:I,8,0))/(3+VLOOKUP(A47,[3]【B特殊】!A:I,9,0)),0)+IFERROR(VLOOKUP(A47,[3]【B职务】!A:C,3,0),0)</f>
        <v>70</v>
      </c>
    </row>
    <row r="48" spans="1:5">
      <c r="A48" s="6">
        <v>20163332124</v>
      </c>
      <c r="B48" s="7" t="s">
        <v>80</v>
      </c>
      <c r="C48" s="5">
        <f t="shared" si="1"/>
        <v>69.5428571428571</v>
      </c>
      <c r="D48" s="5">
        <f>IFERROR(VLOOKUP(A48,[4]【A】!A:C,3,0),0)</f>
        <v>69.4285714285714</v>
      </c>
      <c r="E48" s="5">
        <f>IFERROR((VLOOKUP(A48,[4]【B职务】!A:I,8,0)*3+VLOOKUP(A48,[4]【B特殊】!A:I,8,0))/(3+VLOOKUP(A48,[4]【B特殊】!A:I,9,0)),0)+IFERROR(VLOOKUP(A48,[4]【B职务】!A:C,3,0),0)</f>
        <v>70</v>
      </c>
    </row>
    <row r="49" spans="1:5">
      <c r="A49" s="6" t="s">
        <v>123</v>
      </c>
      <c r="B49" s="7" t="s">
        <v>124</v>
      </c>
      <c r="C49" s="5">
        <f t="shared" si="1"/>
        <v>69.5238095238095</v>
      </c>
      <c r="D49" s="5">
        <f>IFERROR(VLOOKUP(A49,[6]【A】!A:C,3,0),0)</f>
        <v>68.5714285714286</v>
      </c>
      <c r="E49" s="5">
        <f>IFERROR((VLOOKUP(A49,[6]【B职务】!A:I,8,0)*3+VLOOKUP(A49,[6]【B特殊】!A:I,8,0))/(3+VLOOKUP(A49,[6]【B特殊】!A:I,9,0)),0)+IFERROR(VLOOKUP(A49,[6]【B职务】!A:C,3,0),0)</f>
        <v>73.3333333333333</v>
      </c>
    </row>
    <row r="50" spans="1:5">
      <c r="A50" s="6">
        <v>20173160233</v>
      </c>
      <c r="B50" s="24" t="s">
        <v>112</v>
      </c>
      <c r="C50" s="5">
        <f t="shared" si="1"/>
        <v>69.5115</v>
      </c>
      <c r="D50" s="5">
        <f>IFERROR(VLOOKUP(A50,[4]【A】!A:C,3,0),0)</f>
        <v>65</v>
      </c>
      <c r="E50" s="5">
        <f>IFERROR((VLOOKUP(A50,[4]【B职务】!A:I,8,0)*3+VLOOKUP(A50,[4]【B特殊】!A:I,8,0))/(3+VLOOKUP(A50,[4]【B特殊】!A:I,9,0)),0)+IFERROR(VLOOKUP(A50,[4]【B职务】!A:C,3,0),0)</f>
        <v>87.5575</v>
      </c>
    </row>
    <row r="51" spans="1:5">
      <c r="A51" s="3">
        <v>20173160212</v>
      </c>
      <c r="B51" s="25" t="s">
        <v>91</v>
      </c>
      <c r="C51" s="5">
        <f t="shared" si="1"/>
        <v>69.2</v>
      </c>
      <c r="D51" s="5">
        <f>IFERROR(VLOOKUP(A51,[4]【A】!A:C,3,0),0)</f>
        <v>69</v>
      </c>
      <c r="E51" s="5">
        <f>IFERROR((VLOOKUP(A51,[4]【B职务】!A:I,8,0)*3+VLOOKUP(A51,[4]【B特殊】!A:I,8,0))/(3+VLOOKUP(A51,[4]【B特殊】!A:I,9,0)),0)+IFERROR(VLOOKUP(A51,[4]【B职务】!A:C,3,0),0)</f>
        <v>70</v>
      </c>
    </row>
    <row r="52" spans="1:5">
      <c r="A52" s="6" t="s">
        <v>51</v>
      </c>
      <c r="B52" s="6" t="s">
        <v>52</v>
      </c>
      <c r="C52" s="5">
        <f t="shared" si="1"/>
        <v>69.0077922077922</v>
      </c>
      <c r="D52" s="5">
        <f>IFERROR(VLOOKUP(A52,[3]【A】!A:C,3,0),0)</f>
        <v>66.7142857142857</v>
      </c>
      <c r="E52" s="5">
        <f>IFERROR((VLOOKUP(A52,[3]【B职务】!A:I,8,0)*3+VLOOKUP(A52,[3]【B特殊】!A:I,8,0))/(3+VLOOKUP(A52,[3]【B特殊】!A:I,9,0)),0)+IFERROR(VLOOKUP(A52,[3]【B职务】!A:C,3,0),0)</f>
        <v>78.1818181818182</v>
      </c>
    </row>
    <row r="53" spans="1:5">
      <c r="A53" s="6" t="s">
        <v>33</v>
      </c>
      <c r="B53" s="6" t="s">
        <v>34</v>
      </c>
      <c r="C53" s="5">
        <f t="shared" si="1"/>
        <v>68.9051428571429</v>
      </c>
      <c r="D53" s="5">
        <f>IFERROR(VLOOKUP(A53,[3]【A】!A:C,3,0),0)</f>
        <v>69.5714285714286</v>
      </c>
      <c r="E53" s="5">
        <f>IFERROR((VLOOKUP(A53,[3]【B职务】!A:I,8,0)*3+VLOOKUP(A53,[3]【B特殊】!A:I,8,0))/(3+VLOOKUP(A53,[3]【B特殊】!A:I,9,0)),0)+IFERROR(VLOOKUP(A53,[3]【B职务】!A:C,3,0),0)</f>
        <v>66.24</v>
      </c>
    </row>
    <row r="54" spans="1:5">
      <c r="A54" s="6" t="s">
        <v>149</v>
      </c>
      <c r="B54" s="7" t="s">
        <v>150</v>
      </c>
      <c r="C54" s="5">
        <f t="shared" si="1"/>
        <v>68.8</v>
      </c>
      <c r="D54" s="5">
        <f>IFERROR(VLOOKUP(A54,[6]【A】!A:C,3,0),0)</f>
        <v>67</v>
      </c>
      <c r="E54" s="5">
        <f>IFERROR((VLOOKUP(A54,[6]【B职务】!A:I,8,0)*3+VLOOKUP(A54,[6]【B特殊】!A:I,8,0))/(3+VLOOKUP(A54,[6]【B特殊】!A:I,9,0)),0)+IFERROR(VLOOKUP(A54,[6]【B职务】!A:C,3,0),0)</f>
        <v>76</v>
      </c>
    </row>
    <row r="55" spans="1:5">
      <c r="A55" s="6" t="s">
        <v>53</v>
      </c>
      <c r="B55" s="6" t="s">
        <v>54</v>
      </c>
      <c r="C55" s="5">
        <f t="shared" si="1"/>
        <v>68.7498571428571</v>
      </c>
      <c r="D55" s="5">
        <f>IFERROR(VLOOKUP(A55,[3]【A】!A:C,3,0),0)</f>
        <v>64.4285714285714</v>
      </c>
      <c r="E55" s="5">
        <f>IFERROR((VLOOKUP(A55,[3]【B职务】!A:I,8,0)*3+VLOOKUP(A55,[3]【B特殊】!A:I,8,0))/(3+VLOOKUP(A55,[3]【B特殊】!A:I,9,0)),0)+IFERROR(VLOOKUP(A55,[3]【B职务】!A:C,3,0),0)</f>
        <v>86.035</v>
      </c>
    </row>
    <row r="56" spans="1:5">
      <c r="A56" s="7" t="s">
        <v>218</v>
      </c>
      <c r="B56" s="7" t="s">
        <v>219</v>
      </c>
      <c r="C56" s="5">
        <f t="shared" si="1"/>
        <v>68.6252857142857</v>
      </c>
      <c r="D56" s="5">
        <f>IFERROR(VLOOKUP(A56,[5]【A】!A:C,3,0),0)</f>
        <v>65.1428571428571</v>
      </c>
      <c r="E56" s="5">
        <f>IFERROR((VLOOKUP(A56,[5]【B职务】!A:I,8,0)*3+VLOOKUP(A56,[5]【B特殊】!A:I,8,0))/(3+VLOOKUP(A56,[5]【B特殊】!A:I,9,0)),0)+IFERROR(VLOOKUP(A56,[5]【B职务】!A:C,3,0),0)</f>
        <v>82.555</v>
      </c>
    </row>
    <row r="57" spans="1:5">
      <c r="A57" s="6" t="s">
        <v>12</v>
      </c>
      <c r="B57" s="6" t="s">
        <v>13</v>
      </c>
      <c r="C57" s="5">
        <f t="shared" si="1"/>
        <v>68.6177857142857</v>
      </c>
      <c r="D57" s="5">
        <f>IFERROR(VLOOKUP(A57,[3]【A】!A:C,3,0),0)</f>
        <v>65.1428571428571</v>
      </c>
      <c r="E57" s="5">
        <f>IFERROR((VLOOKUP(A57,[3]【B职务】!A:I,8,0)*3+VLOOKUP(A57,[3]【B特殊】!A:I,8,0))/(3+VLOOKUP(A57,[3]【B特殊】!A:I,9,0)),0)+IFERROR(VLOOKUP(A57,[3]【B职务】!A:C,3,0),0)</f>
        <v>82.5175</v>
      </c>
    </row>
    <row r="58" spans="1:5">
      <c r="A58" s="3">
        <v>20173160209</v>
      </c>
      <c r="B58" s="4" t="s">
        <v>88</v>
      </c>
      <c r="C58" s="5">
        <f t="shared" si="1"/>
        <v>68.0710424710424</v>
      </c>
      <c r="D58" s="5">
        <f>IFERROR(VLOOKUP(A58,[4]【A】!A:C,3,0),0)</f>
        <v>64.1428571428571</v>
      </c>
      <c r="E58" s="5">
        <f>IFERROR((VLOOKUP(A58,[4]【B职务】!A:I,8,0)*3+VLOOKUP(A58,[4]【B特殊】!A:I,8,0))/(3+VLOOKUP(A58,[4]【B特殊】!A:I,9,0)),0)+IFERROR(VLOOKUP(A58,[4]【B职务】!A:C,3,0),0)</f>
        <v>83.7837837837838</v>
      </c>
    </row>
    <row r="59" spans="1:5">
      <c r="A59" s="6" t="s">
        <v>41</v>
      </c>
      <c r="B59" s="6" t="s">
        <v>42</v>
      </c>
      <c r="C59" s="5">
        <f t="shared" si="1"/>
        <v>68</v>
      </c>
      <c r="D59" s="5">
        <f>IFERROR(VLOOKUP(A59,[3]【A】!A:C,3,0),0)</f>
        <v>70</v>
      </c>
      <c r="E59" s="5">
        <f>IFERROR((VLOOKUP(A59,[3]【B职务】!A:I,8,0)*3+VLOOKUP(A59,[3]【B特殊】!A:I,8,0))/(3+VLOOKUP(A59,[3]【B特殊】!A:I,9,0)),0)+IFERROR(VLOOKUP(A59,[3]【B职务】!A:C,3,0),0)</f>
        <v>60</v>
      </c>
    </row>
    <row r="60" spans="1:5">
      <c r="A60" s="3">
        <v>20173160215</v>
      </c>
      <c r="B60" s="25" t="s">
        <v>94</v>
      </c>
      <c r="C60" s="5">
        <f t="shared" si="1"/>
        <v>67.8292857142857</v>
      </c>
      <c r="D60" s="5">
        <f>IFERROR(VLOOKUP(A60,[4]【A】!A:C,3,0),0)</f>
        <v>66.1428571428571</v>
      </c>
      <c r="E60" s="5">
        <f>IFERROR((VLOOKUP(A60,[4]【B职务】!A:I,8,0)*3+VLOOKUP(A60,[4]【B特殊】!A:I,8,0))/(3+VLOOKUP(A60,[4]【B特殊】!A:I,9,0)),0)+IFERROR(VLOOKUP(A60,[4]【B职务】!A:C,3,0),0)</f>
        <v>74.575</v>
      </c>
    </row>
    <row r="61" spans="1:5">
      <c r="A61" s="6" t="s">
        <v>153</v>
      </c>
      <c r="B61" s="7" t="s">
        <v>154</v>
      </c>
      <c r="C61" s="5">
        <f t="shared" si="1"/>
        <v>67.7714285714286</v>
      </c>
      <c r="D61" s="5">
        <f>IFERROR(VLOOKUP(A61,[6]【A】!A:C,3,0),0)</f>
        <v>69.7142857142857</v>
      </c>
      <c r="E61" s="5">
        <f>IFERROR((VLOOKUP(A61,[6]【B职务】!A:I,8,0)*3+VLOOKUP(A61,[6]【B特殊】!A:I,8,0))/(3+VLOOKUP(A61,[6]【B特殊】!A:I,9,0)),0)+IFERROR(VLOOKUP(A61,[6]【B职务】!A:C,3,0),0)</f>
        <v>60</v>
      </c>
    </row>
    <row r="62" spans="1:5">
      <c r="A62" s="6">
        <v>20173160225</v>
      </c>
      <c r="B62" s="24" t="s">
        <v>104</v>
      </c>
      <c r="C62" s="5">
        <f t="shared" si="1"/>
        <v>67.6571428571429</v>
      </c>
      <c r="D62" s="5">
        <f>IFERROR(VLOOKUP(A62,[4]【A】!A:C,3,0),0)</f>
        <v>64.5714285714286</v>
      </c>
      <c r="E62" s="5">
        <f>IFERROR((VLOOKUP(A62,[4]【B职务】!A:I,8,0)*3+VLOOKUP(A62,[4]【B特殊】!A:I,8,0))/(3+VLOOKUP(A62,[4]【B特殊】!A:I,9,0)),0)+IFERROR(VLOOKUP(A62,[4]【B职务】!A:C,3,0),0)</f>
        <v>80</v>
      </c>
    </row>
    <row r="63" spans="1:5">
      <c r="A63" s="6">
        <v>20173160229</v>
      </c>
      <c r="B63" s="24" t="s">
        <v>108</v>
      </c>
      <c r="C63" s="5">
        <f t="shared" si="1"/>
        <v>67.4322857142857</v>
      </c>
      <c r="D63" s="5">
        <f>IFERROR(VLOOKUP(A63,[4]【A】!A:C,3,0),0)</f>
        <v>65.1428571428571</v>
      </c>
      <c r="E63" s="5">
        <f>IFERROR((VLOOKUP(A63,[4]【B职务】!A:I,8,0)*3+VLOOKUP(A63,[4]【B特殊】!A:I,8,0))/(3+VLOOKUP(A63,[4]【B特殊】!A:I,9,0)),0)+IFERROR(VLOOKUP(A63,[4]【B职务】!A:C,3,0),0)</f>
        <v>76.59</v>
      </c>
    </row>
    <row r="64" spans="1:5">
      <c r="A64" s="6" t="s">
        <v>71</v>
      </c>
      <c r="B64" s="6" t="s">
        <v>72</v>
      </c>
      <c r="C64" s="5">
        <f t="shared" si="1"/>
        <v>67.3142857142857</v>
      </c>
      <c r="D64" s="5">
        <f>IFERROR(VLOOKUP(A64,[3]【A】!A:C,3,0),0)</f>
        <v>69.1428571428571</v>
      </c>
      <c r="E64" s="5">
        <f>IFERROR((VLOOKUP(A64,[3]【B职务】!A:I,8,0)*3+VLOOKUP(A64,[3]【B特殊】!A:I,8,0))/(3+VLOOKUP(A64,[3]【B特殊】!A:I,9,0)),0)+IFERROR(VLOOKUP(A64,[3]【B职务】!A:C,3,0),0)</f>
        <v>60</v>
      </c>
    </row>
    <row r="65" spans="1:5">
      <c r="A65" s="3">
        <v>20173160214</v>
      </c>
      <c r="B65" s="25" t="s">
        <v>93</v>
      </c>
      <c r="C65" s="5">
        <f t="shared" si="1"/>
        <v>67.2</v>
      </c>
      <c r="D65" s="5">
        <f>IFERROR(VLOOKUP(A65,[4]【A】!A:C,3,0),0)</f>
        <v>64</v>
      </c>
      <c r="E65" s="5">
        <f>IFERROR((VLOOKUP(A65,[4]【B职务】!A:I,8,0)*3+VLOOKUP(A65,[4]【B特殊】!A:I,8,0))/(3+VLOOKUP(A65,[4]【B特殊】!A:I,9,0)),0)+IFERROR(VLOOKUP(A65,[4]【B职务】!A:C,3,0),0)</f>
        <v>80</v>
      </c>
    </row>
    <row r="66" spans="1:5">
      <c r="A66" s="6" t="s">
        <v>61</v>
      </c>
      <c r="B66" s="6" t="s">
        <v>62</v>
      </c>
      <c r="C66" s="5">
        <f t="shared" si="1"/>
        <v>66.7428571428571</v>
      </c>
      <c r="D66" s="5">
        <f>IFERROR(VLOOKUP(A66,[3]【A】!A:C,3,0),0)</f>
        <v>68.4285714285714</v>
      </c>
      <c r="E66" s="5">
        <f>IFERROR((VLOOKUP(A66,[3]【B职务】!A:I,8,0)*3+VLOOKUP(A66,[3]【B特殊】!A:I,8,0))/(3+VLOOKUP(A66,[3]【B特殊】!A:I,9,0)),0)+IFERROR(VLOOKUP(A66,[3]【B职务】!A:C,3,0),0)</f>
        <v>60</v>
      </c>
    </row>
    <row r="67" spans="1:5">
      <c r="A67" s="3">
        <v>20173160202</v>
      </c>
      <c r="B67" s="25" t="s">
        <v>82</v>
      </c>
      <c r="C67" s="5">
        <f t="shared" ref="C67:C130" si="2">IFERROR(SUM(D67*0.8+E67*0.2),0)</f>
        <v>66.5905714285714</v>
      </c>
      <c r="D67" s="5">
        <f>IFERROR(VLOOKUP(A67,[4]【A】!A:C,3,0),0)</f>
        <v>63.2857142857143</v>
      </c>
      <c r="E67" s="5">
        <f>IFERROR((VLOOKUP(A67,[4]【B职务】!A:I,8,0)*3+VLOOKUP(A67,[4]【B特殊】!A:I,8,0))/(3+VLOOKUP(A67,[4]【B特殊】!A:I,9,0)),0)+IFERROR(VLOOKUP(A67,[4]【B职务】!A:C,3,0),0)</f>
        <v>79.81</v>
      </c>
    </row>
    <row r="68" spans="1:5">
      <c r="A68" s="3">
        <v>20173160203</v>
      </c>
      <c r="B68" s="25" t="s">
        <v>83</v>
      </c>
      <c r="C68" s="5">
        <f t="shared" si="2"/>
        <v>66.3090714285714</v>
      </c>
      <c r="D68" s="5">
        <f>IFERROR(VLOOKUP(A68,[4]【A】!A:C,3,0),0)</f>
        <v>64.2857142857143</v>
      </c>
      <c r="E68" s="5">
        <f>IFERROR((VLOOKUP(A68,[4]【B职务】!A:I,8,0)*3+VLOOKUP(A68,[4]【B特殊】!A:I,8,0))/(3+VLOOKUP(A68,[4]【B特殊】!A:I,9,0)),0)+IFERROR(VLOOKUP(A68,[4]【B职务】!A:C,3,0),0)</f>
        <v>74.4025</v>
      </c>
    </row>
    <row r="69" spans="1:5">
      <c r="A69" s="7" t="s">
        <v>236</v>
      </c>
      <c r="B69" s="7" t="s">
        <v>237</v>
      </c>
      <c r="C69" s="5">
        <f t="shared" si="2"/>
        <v>66.2857142857143</v>
      </c>
      <c r="D69" s="5">
        <f>IFERROR(VLOOKUP(A69,[5]【A】!A:C,3,0),0)</f>
        <v>67.8571428571429</v>
      </c>
      <c r="E69" s="5">
        <f>IFERROR((VLOOKUP(A69,[5]【B职务】!A:I,8,0)*3+VLOOKUP(A69,[5]【B特殊】!A:I,8,0))/(3+VLOOKUP(A69,[5]【B特殊】!A:I,9,0)),0)+IFERROR(VLOOKUP(A69,[5]【B职务】!A:C,3,0),0)</f>
        <v>60</v>
      </c>
    </row>
    <row r="70" spans="1:5">
      <c r="A70" s="6" t="s">
        <v>133</v>
      </c>
      <c r="B70" s="7" t="s">
        <v>134</v>
      </c>
      <c r="C70" s="5">
        <f t="shared" si="2"/>
        <v>66.2787857142857</v>
      </c>
      <c r="D70" s="5">
        <f>IFERROR(VLOOKUP(A70,[6]【A】!A:C,3,0),0)</f>
        <v>64.1428571428571</v>
      </c>
      <c r="E70" s="5">
        <f>IFERROR((VLOOKUP(A70,[6]【B职务】!A:I,8,0)*3+VLOOKUP(A70,[6]【B特殊】!A:I,8,0))/(3+VLOOKUP(A70,[6]【B特殊】!A:I,9,0)),0)+IFERROR(VLOOKUP(A70,[6]【B职务】!A:C,3,0),0)</f>
        <v>74.8225</v>
      </c>
    </row>
    <row r="71" spans="1:5">
      <c r="A71" s="6">
        <v>20173160221</v>
      </c>
      <c r="B71" s="24" t="s">
        <v>100</v>
      </c>
      <c r="C71" s="5">
        <f t="shared" si="2"/>
        <v>66.2424285714286</v>
      </c>
      <c r="D71" s="5">
        <f>IFERROR(VLOOKUP(A71,[4]【A】!A:C,3,0),0)</f>
        <v>60.7142857142857</v>
      </c>
      <c r="E71" s="5">
        <f>IFERROR((VLOOKUP(A71,[4]【B职务】!A:I,8,0)*3+VLOOKUP(A71,[4]【B特殊】!A:I,8,0))/(3+VLOOKUP(A71,[4]【B特殊】!A:I,9,0)),0)+IFERROR(VLOOKUP(A71,[4]【B职务】!A:C,3,0),0)</f>
        <v>88.355</v>
      </c>
    </row>
    <row r="72" spans="1:5">
      <c r="A72" s="6">
        <v>20173332118</v>
      </c>
      <c r="B72" s="7" t="s">
        <v>113</v>
      </c>
      <c r="C72" s="5">
        <f t="shared" si="2"/>
        <v>66.2285714285715</v>
      </c>
      <c r="D72" s="5">
        <f>IFERROR(VLOOKUP(A72,[4]【A】!A:C,3,0),0)</f>
        <v>65.2857142857143</v>
      </c>
      <c r="E72" s="5">
        <f>IFERROR((VLOOKUP(A72,[4]【B职务】!A:I,8,0)*3+VLOOKUP(A72,[4]【B特殊】!A:I,8,0))/(3+VLOOKUP(A72,[4]【B特殊】!A:I,9,0)),0)+IFERROR(VLOOKUP(A72,[4]【B职务】!A:C,3,0),0)</f>
        <v>70</v>
      </c>
    </row>
    <row r="73" spans="1:5">
      <c r="A73" s="7" t="s">
        <v>211</v>
      </c>
      <c r="B73" s="7" t="s">
        <v>62</v>
      </c>
      <c r="C73" s="5">
        <f t="shared" si="2"/>
        <v>66.1360879120879</v>
      </c>
      <c r="D73" s="5">
        <f>IFERROR(VLOOKUP(A73,[5]【A】!A:C,3,0),0)</f>
        <v>65.4285714285714</v>
      </c>
      <c r="E73" s="5">
        <f>IFERROR((VLOOKUP(A73,[5]【B职务】!A:I,8,0)*3+VLOOKUP(A73,[5]【B特殊】!A:I,8,0))/(3+VLOOKUP(A73,[5]【B特殊】!A:I,9,0)),0)+IFERROR(VLOOKUP(A73,[5]【B职务】!A:C,3,0),0)</f>
        <v>68.9661538461538</v>
      </c>
    </row>
    <row r="74" spans="1:5">
      <c r="A74" s="7" t="s">
        <v>183</v>
      </c>
      <c r="B74" s="7" t="s">
        <v>184</v>
      </c>
      <c r="C74" s="5">
        <f t="shared" si="2"/>
        <v>66.1096571428571</v>
      </c>
      <c r="D74" s="5">
        <f>IFERROR(VLOOKUP(A74,[5]【A】!A:C,3,0),0)</f>
        <v>60.4285714285714</v>
      </c>
      <c r="E74" s="5">
        <f>IFERROR((VLOOKUP(A74,[5]【B职务】!A:I,8,0)*3+VLOOKUP(A74,[5]【B特殊】!A:I,8,0))/(3+VLOOKUP(A74,[5]【B特殊】!A:I,9,0)),0)+IFERROR(VLOOKUP(A74,[5]【B职务】!A:C,3,0),0)</f>
        <v>88.834</v>
      </c>
    </row>
    <row r="75" spans="1:5">
      <c r="A75" s="7" t="s">
        <v>224</v>
      </c>
      <c r="B75" s="7" t="s">
        <v>225</v>
      </c>
      <c r="C75" s="5">
        <f t="shared" si="2"/>
        <v>65.9428571428571</v>
      </c>
      <c r="D75" s="5">
        <f>IFERROR(VLOOKUP(A75,[5]【A】!A:C,3,0),0)</f>
        <v>67.4285714285714</v>
      </c>
      <c r="E75" s="5">
        <f>IFERROR((VLOOKUP(A75,[5]【B职务】!A:I,8,0)*3+VLOOKUP(A75,[5]【B特殊】!A:I,8,0))/(3+VLOOKUP(A75,[5]【B特殊】!A:I,9,0)),0)+IFERROR(VLOOKUP(A75,[5]【B职务】!A:C,3,0),0)</f>
        <v>60</v>
      </c>
    </row>
    <row r="76" spans="1:5">
      <c r="A76" s="3">
        <v>20173160218</v>
      </c>
      <c r="B76" s="25" t="s">
        <v>97</v>
      </c>
      <c r="C76" s="5">
        <f t="shared" si="2"/>
        <v>65.9209285714286</v>
      </c>
      <c r="D76" s="5">
        <f>IFERROR(VLOOKUP(A76,[4]【A】!A:C,3,0),0)</f>
        <v>63.7142857142857</v>
      </c>
      <c r="E76" s="5">
        <f>IFERROR((VLOOKUP(A76,[4]【B职务】!A:I,8,0)*3+VLOOKUP(A76,[4]【B特殊】!A:I,8,0))/(3+VLOOKUP(A76,[4]【B特殊】!A:I,9,0)),0)+IFERROR(VLOOKUP(A76,[4]【B职务】!A:C,3,0),0)</f>
        <v>74.7475</v>
      </c>
    </row>
    <row r="77" spans="1:5">
      <c r="A77" s="3">
        <v>20173160211</v>
      </c>
      <c r="B77" s="25" t="s">
        <v>90</v>
      </c>
      <c r="C77" s="5">
        <f t="shared" si="2"/>
        <v>65.7714285714286</v>
      </c>
      <c r="D77" s="5">
        <f>IFERROR(VLOOKUP(A77,[4]【A】!A:C,3,0),0)</f>
        <v>64.7142857142857</v>
      </c>
      <c r="E77" s="5">
        <f>IFERROR((VLOOKUP(A77,[4]【B职务】!A:I,8,0)*3+VLOOKUP(A77,[4]【B特殊】!A:I,8,0))/(3+VLOOKUP(A77,[4]【B特殊】!A:I,9,0)),0)+IFERROR(VLOOKUP(A77,[4]【B职务】!A:C,3,0),0)</f>
        <v>70</v>
      </c>
    </row>
    <row r="78" spans="1:5">
      <c r="A78" s="6" t="s">
        <v>35</v>
      </c>
      <c r="B78" s="6" t="s">
        <v>36</v>
      </c>
      <c r="C78" s="5">
        <f t="shared" si="2"/>
        <v>65.6246857142857</v>
      </c>
      <c r="D78" s="5">
        <f>IFERROR(VLOOKUP(A78,[3]【A】!A:C,3,0),0)</f>
        <v>62.1428571428571</v>
      </c>
      <c r="E78" s="5">
        <f>IFERROR((VLOOKUP(A78,[3]【B职务】!A:I,8,0)*3+VLOOKUP(A78,[3]【B特殊】!A:I,8,0))/(3+VLOOKUP(A78,[3]【B特殊】!A:I,9,0)),0)+IFERROR(VLOOKUP(A78,[3]【B职务】!A:C,3,0),0)</f>
        <v>79.552</v>
      </c>
    </row>
    <row r="79" spans="1:5">
      <c r="A79" s="6" t="s">
        <v>135</v>
      </c>
      <c r="B79" s="7" t="s">
        <v>136</v>
      </c>
      <c r="C79" s="5">
        <f t="shared" si="2"/>
        <v>65.5428571428571</v>
      </c>
      <c r="D79" s="5">
        <f>IFERROR(VLOOKUP(A79,[6]【A】!A:C,3,0),0)</f>
        <v>64.4285714285714</v>
      </c>
      <c r="E79" s="5">
        <f>IFERROR((VLOOKUP(A79,[6]【B职务】!A:I,8,0)*3+VLOOKUP(A79,[6]【B特殊】!A:I,8,0))/(3+VLOOKUP(A79,[6]【B特殊】!A:I,9,0)),0)+IFERROR(VLOOKUP(A79,[6]【B职务】!A:C,3,0),0)</f>
        <v>70</v>
      </c>
    </row>
    <row r="80" spans="1:5">
      <c r="A80" s="7" t="s">
        <v>189</v>
      </c>
      <c r="B80" s="7" t="s">
        <v>190</v>
      </c>
      <c r="C80" s="5">
        <f t="shared" si="2"/>
        <v>65.4645714285714</v>
      </c>
      <c r="D80" s="5">
        <f>IFERROR(VLOOKUP(A80,[5]【A】!A:C,3,0),0)</f>
        <v>65.2857142857143</v>
      </c>
      <c r="E80" s="5">
        <f>IFERROR((VLOOKUP(A80,[5]【B职务】!A:I,8,0)*3+VLOOKUP(A80,[5]【B特殊】!A:I,8,0))/(3+VLOOKUP(A80,[5]【B特殊】!A:I,9,0)),0)+IFERROR(VLOOKUP(A80,[5]【B职务】!A:C,3,0),0)</f>
        <v>66.18</v>
      </c>
    </row>
    <row r="81" spans="1:5">
      <c r="A81" s="6" t="s">
        <v>143</v>
      </c>
      <c r="B81" s="7" t="s">
        <v>144</v>
      </c>
      <c r="C81" s="5">
        <f t="shared" si="2"/>
        <v>65.3142857142857</v>
      </c>
      <c r="D81" s="5">
        <f>IFERROR(VLOOKUP(A81,[6]【A】!A:C,3,0),0)</f>
        <v>64.1428571428571</v>
      </c>
      <c r="E81" s="5">
        <f>IFERROR((VLOOKUP(A81,[6]【B职务】!A:I,8,0)*3+VLOOKUP(A81,[6]【B特殊】!A:I,8,0))/(3+VLOOKUP(A81,[6]【B特殊】!A:I,9,0)),0)+IFERROR(VLOOKUP(A81,[6]【B职务】!A:C,3,0),0)</f>
        <v>70</v>
      </c>
    </row>
    <row r="82" spans="1:5">
      <c r="A82" s="3">
        <v>20173160219</v>
      </c>
      <c r="B82" s="25" t="s">
        <v>98</v>
      </c>
      <c r="C82" s="5">
        <f t="shared" si="2"/>
        <v>65.2571428571429</v>
      </c>
      <c r="D82" s="5">
        <f>IFERROR(VLOOKUP(A82,[4]【A】!A:C,3,0),0)</f>
        <v>62.5714285714286</v>
      </c>
      <c r="E82" s="5">
        <f>IFERROR((VLOOKUP(A82,[4]【B职务】!A:I,8,0)*3+VLOOKUP(A82,[4]【B特殊】!A:I,8,0))/(3+VLOOKUP(A82,[4]【B特殊】!A:I,9,0)),0)+IFERROR(VLOOKUP(A82,[4]【B职务】!A:C,3,0),0)</f>
        <v>76</v>
      </c>
    </row>
    <row r="83" spans="1:5">
      <c r="A83" s="6" t="s">
        <v>127</v>
      </c>
      <c r="B83" s="7" t="s">
        <v>128</v>
      </c>
      <c r="C83" s="5">
        <f t="shared" si="2"/>
        <v>65.178</v>
      </c>
      <c r="D83" s="5">
        <f>IFERROR(VLOOKUP(A83,[6]【A】!A:C,3,0),0)</f>
        <v>65</v>
      </c>
      <c r="E83" s="5">
        <f>IFERROR((VLOOKUP(A83,[6]【B职务】!A:I,8,0)*3+VLOOKUP(A83,[6]【B特殊】!A:I,8,0))/(3+VLOOKUP(A83,[6]【B特殊】!A:I,9,0)),0)+IFERROR(VLOOKUP(A83,[6]【B职务】!A:C,3,0),0)</f>
        <v>65.89</v>
      </c>
    </row>
    <row r="84" spans="1:5">
      <c r="A84" s="6" t="s">
        <v>115</v>
      </c>
      <c r="B84" s="7" t="s">
        <v>116</v>
      </c>
      <c r="C84" s="5">
        <f t="shared" si="2"/>
        <v>65.1697142857143</v>
      </c>
      <c r="D84" s="5">
        <f>IFERROR(VLOOKUP(A84,[6]【A】!A:C,3,0),0)</f>
        <v>60.8571428571429</v>
      </c>
      <c r="E84" s="5">
        <f>IFERROR((VLOOKUP(A84,[6]【B职务】!A:I,8,0)*3+VLOOKUP(A84,[6]【B特殊】!A:I,8,0))/(3+VLOOKUP(A84,[6]【B特殊】!A:I,9,0)),0)+IFERROR(VLOOKUP(A84,[6]【B职务】!A:C,3,0),0)</f>
        <v>82.42</v>
      </c>
    </row>
    <row r="85" spans="1:5">
      <c r="A85" s="6" t="s">
        <v>78</v>
      </c>
      <c r="B85" s="6" t="s">
        <v>79</v>
      </c>
      <c r="C85" s="5">
        <f t="shared" si="2"/>
        <v>65.1605714285714</v>
      </c>
      <c r="D85" s="5">
        <f>IFERROR(VLOOKUP(A85,[3]【A】!A:C,3,0),0)</f>
        <v>61.2857142857143</v>
      </c>
      <c r="E85" s="5">
        <f>IFERROR((VLOOKUP(A85,[3]【B职务】!A:I,8,0)*3+VLOOKUP(A85,[3]【B特殊】!A:I,8,0))/(3+VLOOKUP(A85,[3]【B特殊】!A:I,9,0)),0)+IFERROR(VLOOKUP(A85,[3]【B职务】!A:C,3,0),0)</f>
        <v>80.66</v>
      </c>
    </row>
    <row r="86" spans="1:5">
      <c r="A86" s="7" t="s">
        <v>187</v>
      </c>
      <c r="B86" s="7" t="s">
        <v>188</v>
      </c>
      <c r="C86" s="5">
        <f t="shared" si="2"/>
        <v>65.0287142857143</v>
      </c>
      <c r="D86" s="5">
        <f>IFERROR(VLOOKUP(A86,[5]【A】!A:C,3,0),0)</f>
        <v>64.8571428571429</v>
      </c>
      <c r="E86" s="5">
        <f>IFERROR((VLOOKUP(A86,[5]【B职务】!A:I,8,0)*3+VLOOKUP(A86,[5]【B特殊】!A:I,8,0))/(3+VLOOKUP(A86,[5]【B特殊】!A:I,9,0)),0)+IFERROR(VLOOKUP(A86,[5]【B职务】!A:C,3,0),0)</f>
        <v>65.715</v>
      </c>
    </row>
    <row r="87" spans="1:5">
      <c r="A87" s="7" t="s">
        <v>209</v>
      </c>
      <c r="B87" s="7" t="s">
        <v>210</v>
      </c>
      <c r="C87" s="5">
        <f t="shared" si="2"/>
        <v>64.9142857142857</v>
      </c>
      <c r="D87" s="5">
        <f>IFERROR(VLOOKUP(A87,[5]【A】!A:C,3,0),0)</f>
        <v>66.1428571428571</v>
      </c>
      <c r="E87" s="5">
        <f>IFERROR((VLOOKUP(A87,[5]【B职务】!A:I,8,0)*3+VLOOKUP(A87,[5]【B特殊】!A:I,8,0))/(3+VLOOKUP(A87,[5]【B特殊】!A:I,9,0)),0)+IFERROR(VLOOKUP(A87,[5]【B职务】!A:C,3,0),0)</f>
        <v>60</v>
      </c>
    </row>
    <row r="88" spans="1:5">
      <c r="A88" s="6" t="s">
        <v>177</v>
      </c>
      <c r="B88" s="7" t="s">
        <v>178</v>
      </c>
      <c r="C88" s="5">
        <f t="shared" si="2"/>
        <v>64.8</v>
      </c>
      <c r="D88" s="5">
        <f>IFERROR(VLOOKUP(A88,[6]【A】!A:C,3,0),0)</f>
        <v>66</v>
      </c>
      <c r="E88" s="5">
        <f>IFERROR((VLOOKUP(A88,[6]【B职务】!A:I,8,0)*3+VLOOKUP(A88,[6]【B特殊】!A:I,8,0))/(3+VLOOKUP(A88,[6]【B特殊】!A:I,9,0)),0)+IFERROR(VLOOKUP(A88,[6]【B职务】!A:C,3,0),0)</f>
        <v>60</v>
      </c>
    </row>
    <row r="89" spans="1:5">
      <c r="A89" s="7" t="s">
        <v>220</v>
      </c>
      <c r="B89" s="7" t="s">
        <v>221</v>
      </c>
      <c r="C89" s="5">
        <f t="shared" si="2"/>
        <v>64.5742857142857</v>
      </c>
      <c r="D89" s="5">
        <f>IFERROR(VLOOKUP(A89,[5]【A】!A:C,3,0),0)</f>
        <v>64.1428571428571</v>
      </c>
      <c r="E89" s="5">
        <f>IFERROR((VLOOKUP(A89,[5]【B职务】!A:I,8,0)*3+VLOOKUP(A89,[5]【B特殊】!A:I,8,0))/(3+VLOOKUP(A89,[5]【B特殊】!A:I,9,0)),0)+IFERROR(VLOOKUP(A89,[5]【B职务】!A:C,3,0),0)</f>
        <v>66.3</v>
      </c>
    </row>
    <row r="90" spans="1:5">
      <c r="A90" s="7" t="s">
        <v>216</v>
      </c>
      <c r="B90" s="7" t="s">
        <v>217</v>
      </c>
      <c r="C90" s="5">
        <f t="shared" si="2"/>
        <v>64.1142857142857</v>
      </c>
      <c r="D90" s="5">
        <f>IFERROR(VLOOKUP(A90,[5]【A】!A:C,3,0),0)</f>
        <v>65.1428571428571</v>
      </c>
      <c r="E90" s="5">
        <f>IFERROR((VLOOKUP(A90,[5]【B职务】!A:I,8,0)*3+VLOOKUP(A90,[5]【B特殊】!A:I,8,0))/(3+VLOOKUP(A90,[5]【B特殊】!A:I,9,0)),0)+IFERROR(VLOOKUP(A90,[5]【B职务】!A:C,3,0),0)</f>
        <v>60</v>
      </c>
    </row>
    <row r="91" spans="1:5">
      <c r="A91" s="6" t="s">
        <v>141</v>
      </c>
      <c r="B91" s="7" t="s">
        <v>142</v>
      </c>
      <c r="C91" s="5">
        <f t="shared" si="2"/>
        <v>64.1142857142857</v>
      </c>
      <c r="D91" s="5">
        <f>IFERROR(VLOOKUP(A91,[6]【A】!A:C,3,0),0)</f>
        <v>65.1428571428571</v>
      </c>
      <c r="E91" s="5">
        <f>IFERROR((VLOOKUP(A91,[6]【B职务】!A:I,8,0)*3+VLOOKUP(A91,[6]【B特殊】!A:I,8,0))/(3+VLOOKUP(A91,[6]【B特殊】!A:I,9,0)),0)+IFERROR(VLOOKUP(A91,[6]【B职务】!A:C,3,0),0)</f>
        <v>60</v>
      </c>
    </row>
    <row r="92" spans="1:5">
      <c r="A92" s="7" t="s">
        <v>234</v>
      </c>
      <c r="B92" s="7" t="s">
        <v>235</v>
      </c>
      <c r="C92" s="5">
        <f t="shared" si="2"/>
        <v>64</v>
      </c>
      <c r="D92" s="5">
        <f>IFERROR(VLOOKUP(A92,[5]【A】!A:C,3,0),0)</f>
        <v>61</v>
      </c>
      <c r="E92" s="5">
        <f>IFERROR((VLOOKUP(A92,[5]【B职务】!A:I,8,0)*3+VLOOKUP(A92,[5]【B特殊】!A:I,8,0))/(3+VLOOKUP(A92,[5]【B特殊】!A:I,9,0)),0)+IFERROR(VLOOKUP(A92,[5]【B职务】!A:C,3,0),0)</f>
        <v>76</v>
      </c>
    </row>
    <row r="93" spans="1:5">
      <c r="A93" s="6" t="s">
        <v>43</v>
      </c>
      <c r="B93" s="6" t="s">
        <v>44</v>
      </c>
      <c r="C93" s="5">
        <f t="shared" si="2"/>
        <v>63.8857142857143</v>
      </c>
      <c r="D93" s="5">
        <f>IFERROR(VLOOKUP(A93,[3]【A】!A:C,3,0),0)</f>
        <v>64.8571428571429</v>
      </c>
      <c r="E93" s="5">
        <f>IFERROR((VLOOKUP(A93,[3]【B职务】!A:I,8,0)*3+VLOOKUP(A93,[3]【B特殊】!A:I,8,0))/(3+VLOOKUP(A93,[3]【B特殊】!A:I,9,0)),0)+IFERROR(VLOOKUP(A93,[3]【B职务】!A:C,3,0),0)</f>
        <v>60</v>
      </c>
    </row>
    <row r="94" spans="1:5">
      <c r="A94" s="7" t="s">
        <v>222</v>
      </c>
      <c r="B94" s="7" t="s">
        <v>223</v>
      </c>
      <c r="C94" s="5">
        <f t="shared" si="2"/>
        <v>63.8857142857143</v>
      </c>
      <c r="D94" s="5">
        <f>IFERROR(VLOOKUP(A94,[5]【A】!A:C,3,0),0)</f>
        <v>64.8571428571429</v>
      </c>
      <c r="E94" s="5">
        <f>IFERROR((VLOOKUP(A94,[5]【B职务】!A:I,8,0)*3+VLOOKUP(A94,[5]【B特殊】!A:I,8,0))/(3+VLOOKUP(A94,[5]【B特殊】!A:I,9,0)),0)+IFERROR(VLOOKUP(A94,[5]【B职务】!A:C,3,0),0)</f>
        <v>60</v>
      </c>
    </row>
    <row r="95" spans="1:5">
      <c r="A95" s="7" t="s">
        <v>228</v>
      </c>
      <c r="B95" s="7" t="s">
        <v>229</v>
      </c>
      <c r="C95" s="5">
        <f t="shared" si="2"/>
        <v>63.8067857142857</v>
      </c>
      <c r="D95" s="5">
        <f>IFERROR(VLOOKUP(A95,[5]【A】!A:C,3,0),0)</f>
        <v>61.1428571428571</v>
      </c>
      <c r="E95" s="5">
        <f>IFERROR((VLOOKUP(A95,[5]【B职务】!A:I,8,0)*3+VLOOKUP(A95,[5]【B特殊】!A:I,8,0))/(3+VLOOKUP(A95,[5]【B特殊】!A:I,9,0)),0)+IFERROR(VLOOKUP(A95,[5]【B职务】!A:C,3,0),0)</f>
        <v>74.4625</v>
      </c>
    </row>
    <row r="96" spans="1:5">
      <c r="A96" s="3">
        <v>20173160208</v>
      </c>
      <c r="B96" s="25" t="s">
        <v>87</v>
      </c>
      <c r="C96" s="5">
        <f t="shared" si="2"/>
        <v>63.4857142857143</v>
      </c>
      <c r="D96" s="5">
        <f>IFERROR(VLOOKUP(A96,[4]【A】!A:C,3,0),0)</f>
        <v>61.8571428571429</v>
      </c>
      <c r="E96" s="5">
        <f>IFERROR((VLOOKUP(A96,[4]【B职务】!A:I,8,0)*3+VLOOKUP(A96,[4]【B特殊】!A:I,8,0))/(3+VLOOKUP(A96,[4]【B特殊】!A:I,9,0)),0)+IFERROR(VLOOKUP(A96,[4]【B职务】!A:C,3,0),0)</f>
        <v>70</v>
      </c>
    </row>
    <row r="97" spans="1:5">
      <c r="A97" s="6" t="s">
        <v>25</v>
      </c>
      <c r="B97" s="6" t="s">
        <v>26</v>
      </c>
      <c r="C97" s="5">
        <f t="shared" si="2"/>
        <v>63.4285714285714</v>
      </c>
      <c r="D97" s="5">
        <f>IFERROR(VLOOKUP(A97,[3]【A】!A:C,3,0),0)</f>
        <v>60.2857142857143</v>
      </c>
      <c r="E97" s="5">
        <f>IFERROR((VLOOKUP(A97,[3]【B职务】!A:I,8,0)*3+VLOOKUP(A97,[3]【B特殊】!A:I,8,0))/(3+VLOOKUP(A97,[3]【B特殊】!A:I,9,0)),0)+IFERROR(VLOOKUP(A97,[3]【B职务】!A:C,3,0),0)</f>
        <v>76</v>
      </c>
    </row>
    <row r="98" spans="1:5">
      <c r="A98" s="7" t="s">
        <v>199</v>
      </c>
      <c r="B98" s="7" t="s">
        <v>200</v>
      </c>
      <c r="C98" s="5">
        <f t="shared" si="2"/>
        <v>63.3371428571429</v>
      </c>
      <c r="D98" s="5">
        <f>IFERROR(VLOOKUP(A98,[5]【A】!A:C,3,0),0)</f>
        <v>62.5714285714286</v>
      </c>
      <c r="E98" s="5">
        <f>IFERROR((VLOOKUP(A98,[5]【B职务】!A:I,8,0)*3+VLOOKUP(A98,[5]【B特殊】!A:I,8,0))/(3+VLOOKUP(A98,[5]【B特殊】!A:I,9,0)),0)+IFERROR(VLOOKUP(A98,[5]【B职务】!A:C,3,0),0)</f>
        <v>66.4</v>
      </c>
    </row>
    <row r="99" spans="1:5">
      <c r="A99" s="6" t="s">
        <v>125</v>
      </c>
      <c r="B99" s="7" t="s">
        <v>126</v>
      </c>
      <c r="C99" s="5">
        <f t="shared" si="2"/>
        <v>63.3142857142857</v>
      </c>
      <c r="D99" s="5">
        <f>IFERROR(VLOOKUP(A99,[6]【A】!A:C,3,0),0)</f>
        <v>64.1428571428571</v>
      </c>
      <c r="E99" s="5">
        <f>IFERROR((VLOOKUP(A99,[6]【B职务】!A:I,8,0)*3+VLOOKUP(A99,[6]【B特殊】!A:I,8,0))/(3+VLOOKUP(A99,[6]【B特殊】!A:I,9,0)),0)+IFERROR(VLOOKUP(A99,[6]【B职务】!A:C,3,0),0)</f>
        <v>60</v>
      </c>
    </row>
    <row r="100" spans="1:5">
      <c r="A100" s="3">
        <v>20173160220</v>
      </c>
      <c r="B100" s="4" t="s">
        <v>99</v>
      </c>
      <c r="C100" s="5">
        <f t="shared" si="2"/>
        <v>63.2571428571429</v>
      </c>
      <c r="D100" s="5">
        <f>IFERROR(VLOOKUP(A100,[4]【A】!A:C,3,0),0)</f>
        <v>61.5714285714286</v>
      </c>
      <c r="E100" s="5">
        <f>IFERROR((VLOOKUP(A100,[4]【B职务】!A:I,8,0)*3+VLOOKUP(A100,[4]【B特殊】!A:I,8,0))/(3+VLOOKUP(A100,[4]【B特殊】!A:I,9,0)),0)+IFERROR(VLOOKUP(A100,[4]【B职务】!A:C,3,0),0)</f>
        <v>70</v>
      </c>
    </row>
    <row r="101" spans="1:5">
      <c r="A101" s="7" t="s">
        <v>193</v>
      </c>
      <c r="B101" s="7" t="s">
        <v>194</v>
      </c>
      <c r="C101" s="5">
        <f t="shared" si="2"/>
        <v>63.2</v>
      </c>
      <c r="D101" s="5">
        <f>IFERROR(VLOOKUP(A101,[5]【A】!A:C,3,0),0)</f>
        <v>64</v>
      </c>
      <c r="E101" s="5">
        <f>IFERROR((VLOOKUP(A101,[5]【B职务】!A:I,8,0)*3+VLOOKUP(A101,[5]【B特殊】!A:I,8,0))/(3+VLOOKUP(A101,[5]【B特殊】!A:I,9,0)),0)+IFERROR(VLOOKUP(A101,[5]【B职务】!A:C,3,0),0)</f>
        <v>60</v>
      </c>
    </row>
    <row r="102" spans="1:5">
      <c r="A102" s="6" t="s">
        <v>169</v>
      </c>
      <c r="B102" s="7" t="s">
        <v>170</v>
      </c>
      <c r="C102" s="5">
        <f t="shared" si="2"/>
        <v>63.2</v>
      </c>
      <c r="D102" s="5">
        <f>IFERROR(VLOOKUP(A102,[6]【A】!A:C,3,0),0)</f>
        <v>64</v>
      </c>
      <c r="E102" s="5">
        <f>IFERROR((VLOOKUP(A102,[6]【B职务】!A:I,8,0)*3+VLOOKUP(A102,[6]【B特殊】!A:I,8,0))/(3+VLOOKUP(A102,[6]【B特殊】!A:I,9,0)),0)+IFERROR(VLOOKUP(A102,[6]【B职务】!A:C,3,0),0)</f>
        <v>60</v>
      </c>
    </row>
    <row r="103" spans="1:5">
      <c r="A103" s="6" t="s">
        <v>161</v>
      </c>
      <c r="B103" s="7" t="s">
        <v>162</v>
      </c>
      <c r="C103" s="5">
        <f t="shared" si="2"/>
        <v>62.7428571428571</v>
      </c>
      <c r="D103" s="5">
        <f>IFERROR(VLOOKUP(A103,[6]【A】!A:C,3,0),0)</f>
        <v>63.4285714285714</v>
      </c>
      <c r="E103" s="5">
        <f>IFERROR((VLOOKUP(A103,[6]【B职务】!A:I,8,0)*3+VLOOKUP(A103,[6]【B特殊】!A:I,8,0))/(3+VLOOKUP(A103,[6]【B特殊】!A:I,9,0)),0)+IFERROR(VLOOKUP(A103,[6]【B职务】!A:C,3,0),0)</f>
        <v>60</v>
      </c>
    </row>
    <row r="104" spans="1:5">
      <c r="A104" s="6" t="s">
        <v>117</v>
      </c>
      <c r="B104" s="7" t="s">
        <v>118</v>
      </c>
      <c r="C104" s="5">
        <f t="shared" si="2"/>
        <v>62.5844285714286</v>
      </c>
      <c r="D104" s="5">
        <f>IFERROR(VLOOKUP(A104,[6]【A】!A:C,3,0),0)</f>
        <v>56.7142857142857</v>
      </c>
      <c r="E104" s="5">
        <f>IFERROR((VLOOKUP(A104,[6]【B职务】!A:I,8,0)*3+VLOOKUP(A104,[6]【B特殊】!A:I,8,0))/(3+VLOOKUP(A104,[6]【B特殊】!A:I,9,0)),0)+IFERROR(VLOOKUP(A104,[6]【B职务】!A:C,3,0),0)</f>
        <v>86.065</v>
      </c>
    </row>
    <row r="105" spans="1:5">
      <c r="A105" s="7" t="s">
        <v>185</v>
      </c>
      <c r="B105" s="7" t="s">
        <v>186</v>
      </c>
      <c r="C105" s="5">
        <f t="shared" si="2"/>
        <v>62.5142857142857</v>
      </c>
      <c r="D105" s="5">
        <f>IFERROR(VLOOKUP(A105,[5]【A】!A:C,3,0),0)</f>
        <v>63.1428571428571</v>
      </c>
      <c r="E105" s="5">
        <f>IFERROR((VLOOKUP(A105,[5]【B职务】!A:I,8,0)*3+VLOOKUP(A105,[5]【B特殊】!A:I,8,0))/(3+VLOOKUP(A105,[5]【B特殊】!A:I,9,0)),0)+IFERROR(VLOOKUP(A105,[5]【B职务】!A:C,3,0),0)</f>
        <v>60</v>
      </c>
    </row>
    <row r="106" spans="1:5">
      <c r="A106" s="6" t="s">
        <v>151</v>
      </c>
      <c r="B106" s="7" t="s">
        <v>152</v>
      </c>
      <c r="C106" s="5">
        <f t="shared" si="2"/>
        <v>62.4</v>
      </c>
      <c r="D106" s="5">
        <f>IFERROR(VLOOKUP(A106,[6]【A】!A:C,3,0),0)</f>
        <v>63</v>
      </c>
      <c r="E106" s="5">
        <f>IFERROR((VLOOKUP(A106,[6]【B职务】!A:I,8,0)*3+VLOOKUP(A106,[6]【B特殊】!A:I,8,0))/(3+VLOOKUP(A106,[6]【B特殊】!A:I,9,0)),0)+IFERROR(VLOOKUP(A106,[6]【B职务】!A:C,3,0),0)</f>
        <v>60</v>
      </c>
    </row>
    <row r="107" spans="1:5">
      <c r="A107" s="6" t="s">
        <v>173</v>
      </c>
      <c r="B107" s="7" t="s">
        <v>174</v>
      </c>
      <c r="C107" s="5">
        <f t="shared" si="2"/>
        <v>62.4</v>
      </c>
      <c r="D107" s="5">
        <f>IFERROR(VLOOKUP(A107,[6]【A】!A:C,3,0),0)</f>
        <v>63</v>
      </c>
      <c r="E107" s="5">
        <f>IFERROR((VLOOKUP(A107,[6]【B职务】!A:I,8,0)*3+VLOOKUP(A107,[6]【B特殊】!A:I,8,0))/(3+VLOOKUP(A107,[6]【B特殊】!A:I,9,0)),0)+IFERROR(VLOOKUP(A107,[6]【B职务】!A:C,3,0),0)</f>
        <v>60</v>
      </c>
    </row>
    <row r="108" spans="1:5">
      <c r="A108" s="6" t="s">
        <v>131</v>
      </c>
      <c r="B108" s="7" t="s">
        <v>132</v>
      </c>
      <c r="C108" s="5">
        <f t="shared" si="2"/>
        <v>62.1714285714286</v>
      </c>
      <c r="D108" s="5">
        <f>IFERROR(VLOOKUP(A108,[6]【A】!A:C,3,0),0)</f>
        <v>62.7142857142857</v>
      </c>
      <c r="E108" s="5">
        <f>IFERROR((VLOOKUP(A108,[6]【B职务】!A:I,8,0)*3+VLOOKUP(A108,[6]【B特殊】!A:I,8,0))/(3+VLOOKUP(A108,[6]【B特殊】!A:I,9,0)),0)+IFERROR(VLOOKUP(A108,[6]【B职务】!A:C,3,0),0)</f>
        <v>60</v>
      </c>
    </row>
    <row r="109" spans="1:5">
      <c r="A109" s="7" t="s">
        <v>238</v>
      </c>
      <c r="B109" s="7" t="s">
        <v>239</v>
      </c>
      <c r="C109" s="5">
        <f t="shared" si="2"/>
        <v>62.1142857142857</v>
      </c>
      <c r="D109" s="5">
        <f>IFERROR(VLOOKUP(A109,[5]【A】!A:C,3,0),0)</f>
        <v>63.1428571428571</v>
      </c>
      <c r="E109" s="5">
        <f>IFERROR((VLOOKUP(A109,[5]【B职务】!A:I,8,0)*3+VLOOKUP(A109,[5]【B特殊】!A:I,8,0))/(3+VLOOKUP(A109,[5]【B特殊】!A:I,9,0)),0)+IFERROR(VLOOKUP(A109,[5]【B职务】!A:C,3,0),0)</f>
        <v>58</v>
      </c>
    </row>
    <row r="110" spans="1:5">
      <c r="A110" s="6" t="s">
        <v>55</v>
      </c>
      <c r="B110" s="6" t="s">
        <v>56</v>
      </c>
      <c r="C110" s="5">
        <f t="shared" si="2"/>
        <v>62.0697142857143</v>
      </c>
      <c r="D110" s="5">
        <f>IFERROR(VLOOKUP(A110,[3]【A】!A:C,3,0),0)</f>
        <v>56.8571428571429</v>
      </c>
      <c r="E110" s="5">
        <f>IFERROR((VLOOKUP(A110,[3]【B职务】!A:I,8,0)*3+VLOOKUP(A110,[3]【B特殊】!A:I,8,0))/(3+VLOOKUP(A110,[3]【B特殊】!A:I,9,0)),0)+IFERROR(VLOOKUP(A110,[3]【B职务】!A:C,3,0),0)</f>
        <v>82.92</v>
      </c>
    </row>
    <row r="111" spans="1:5">
      <c r="A111" s="7" t="s">
        <v>232</v>
      </c>
      <c r="B111" s="7" t="s">
        <v>233</v>
      </c>
      <c r="C111" s="5">
        <f t="shared" si="2"/>
        <v>62.0571428571429</v>
      </c>
      <c r="D111" s="5">
        <f>IFERROR(VLOOKUP(A111,[5]【A】!A:C,3,0),0)</f>
        <v>62.5714285714286</v>
      </c>
      <c r="E111" s="5">
        <f>IFERROR((VLOOKUP(A111,[5]【B职务】!A:I,8,0)*3+VLOOKUP(A111,[5]【B特殊】!A:I,8,0))/(3+VLOOKUP(A111,[5]【B特殊】!A:I,9,0)),0)+IFERROR(VLOOKUP(A111,[5]【B职务】!A:C,3,0),0)</f>
        <v>60</v>
      </c>
    </row>
    <row r="112" spans="1:5">
      <c r="A112" s="6" t="s">
        <v>163</v>
      </c>
      <c r="B112" s="7" t="s">
        <v>164</v>
      </c>
      <c r="C112" s="5">
        <f t="shared" si="2"/>
        <v>62.0571428571429</v>
      </c>
      <c r="D112" s="5">
        <f>IFERROR(VLOOKUP(A112,[6]【A】!A:C,3,0),0)</f>
        <v>62.5714285714286</v>
      </c>
      <c r="E112" s="5">
        <f>IFERROR((VLOOKUP(A112,[6]【B职务】!A:I,8,0)*3+VLOOKUP(A112,[6]【B特殊】!A:I,8,0))/(3+VLOOKUP(A112,[6]【B特殊】!A:I,9,0)),0)+IFERROR(VLOOKUP(A112,[6]【B职务】!A:C,3,0),0)</f>
        <v>60</v>
      </c>
    </row>
    <row r="113" spans="1:5">
      <c r="A113" s="6" t="s">
        <v>69</v>
      </c>
      <c r="B113" s="6" t="s">
        <v>70</v>
      </c>
      <c r="C113" s="5">
        <f t="shared" si="2"/>
        <v>61.9428571428571</v>
      </c>
      <c r="D113" s="5">
        <f>IFERROR(VLOOKUP(A113,[3]【A】!A:C,3,0),0)</f>
        <v>62.4285714285714</v>
      </c>
      <c r="E113" s="5">
        <f>IFERROR((VLOOKUP(A113,[3]【B职务】!A:I,8,0)*3+VLOOKUP(A113,[3]【B特殊】!A:I,8,0))/(3+VLOOKUP(A113,[3]【B特殊】!A:I,9,0)),0)+IFERROR(VLOOKUP(A113,[3]【B职务】!A:C,3,0),0)</f>
        <v>60</v>
      </c>
    </row>
    <row r="114" spans="1:5">
      <c r="A114" s="3">
        <v>20173160216</v>
      </c>
      <c r="B114" s="25" t="s">
        <v>95</v>
      </c>
      <c r="C114" s="5">
        <f t="shared" si="2"/>
        <v>61.8444285714286</v>
      </c>
      <c r="D114" s="5">
        <f>IFERROR(VLOOKUP(A114,[4]【A】!A:C,3,0),0)</f>
        <v>58.7142857142857</v>
      </c>
      <c r="E114" s="5">
        <f>IFERROR((VLOOKUP(A114,[4]【B职务】!A:I,8,0)*3+VLOOKUP(A114,[4]【B特殊】!A:I,8,0))/(3+VLOOKUP(A114,[4]【B特殊】!A:I,9,0)),0)+IFERROR(VLOOKUP(A114,[4]【B职务】!A:C,3,0),0)</f>
        <v>74.365</v>
      </c>
    </row>
    <row r="115" spans="1:5">
      <c r="A115" s="6" t="s">
        <v>165</v>
      </c>
      <c r="B115" s="7" t="s">
        <v>166</v>
      </c>
      <c r="C115" s="5">
        <f t="shared" si="2"/>
        <v>61.8437142857143</v>
      </c>
      <c r="D115" s="5">
        <f>IFERROR(VLOOKUP(A115,[6]【A】!A:C,3,0),0)</f>
        <v>60.8571428571429</v>
      </c>
      <c r="E115" s="5">
        <f>IFERROR((VLOOKUP(A115,[6]【B职务】!A:I,8,0)*3+VLOOKUP(A115,[6]【B特殊】!A:I,8,0))/(3+VLOOKUP(A115,[6]【B特殊】!A:I,9,0)),0)+IFERROR(VLOOKUP(A115,[6]【B职务】!A:C,3,0),0)</f>
        <v>65.79</v>
      </c>
    </row>
    <row r="116" spans="1:5">
      <c r="A116" s="6">
        <v>20173160231</v>
      </c>
      <c r="B116" s="24" t="s">
        <v>110</v>
      </c>
      <c r="C116" s="5">
        <f t="shared" si="2"/>
        <v>61.6571428571429</v>
      </c>
      <c r="D116" s="5">
        <f>IFERROR(VLOOKUP(A116,[4]【A】!A:C,3,0),0)</f>
        <v>59.5714285714286</v>
      </c>
      <c r="E116" s="5">
        <f>IFERROR((VLOOKUP(A116,[4]【B职务】!A:I,8,0)*3+VLOOKUP(A116,[4]【B特殊】!A:I,8,0))/(3+VLOOKUP(A116,[4]【B特殊】!A:I,9,0)),0)+IFERROR(VLOOKUP(A116,[4]【B职务】!A:C,3,0),0)</f>
        <v>70</v>
      </c>
    </row>
    <row r="117" spans="1:5">
      <c r="A117" s="6" t="s">
        <v>57</v>
      </c>
      <c r="B117" s="6" t="s">
        <v>58</v>
      </c>
      <c r="C117" s="5">
        <f t="shared" si="2"/>
        <v>61.3714285714286</v>
      </c>
      <c r="D117" s="5">
        <f>IFERROR(VLOOKUP(A117,[3]【A】!A:C,3,0),0)</f>
        <v>61.7142857142857</v>
      </c>
      <c r="E117" s="5">
        <f>IFERROR((VLOOKUP(A117,[3]【B职务】!A:I,8,0)*3+VLOOKUP(A117,[3]【B特殊】!A:I,8,0))/(3+VLOOKUP(A117,[3]【B特殊】!A:I,9,0)),0)+IFERROR(VLOOKUP(A117,[3]【B职务】!A:C,3,0),0)</f>
        <v>60</v>
      </c>
    </row>
    <row r="118" spans="1:5">
      <c r="A118" s="6" t="s">
        <v>137</v>
      </c>
      <c r="B118" s="7" t="s">
        <v>138</v>
      </c>
      <c r="C118" s="5">
        <f t="shared" si="2"/>
        <v>61.1428571428571</v>
      </c>
      <c r="D118" s="5">
        <f>IFERROR(VLOOKUP(A118,[6]【A】!A:C,3,0),0)</f>
        <v>61.4285714285714</v>
      </c>
      <c r="E118" s="5">
        <f>IFERROR((VLOOKUP(A118,[6]【B职务】!A:I,8,0)*3+VLOOKUP(A118,[6]【B特殊】!A:I,8,0))/(3+VLOOKUP(A118,[6]【B特殊】!A:I,9,0)),0)+IFERROR(VLOOKUP(A118,[6]【B职务】!A:C,3,0),0)</f>
        <v>60</v>
      </c>
    </row>
    <row r="119" spans="1:5">
      <c r="A119" s="6" t="s">
        <v>19</v>
      </c>
      <c r="B119" s="6" t="s">
        <v>20</v>
      </c>
      <c r="C119" s="5">
        <f t="shared" si="2"/>
        <v>60.7264571428571</v>
      </c>
      <c r="D119" s="5">
        <f>IFERROR(VLOOKUP(A119,[3]【A】!A:C,3,0),0)</f>
        <v>54.4285714285714</v>
      </c>
      <c r="E119" s="5">
        <f>IFERROR((VLOOKUP(A119,[3]【B职务】!A:I,8,0)*3+VLOOKUP(A119,[3]【B特殊】!A:I,8,0))/(3+VLOOKUP(A119,[3]【B特殊】!A:I,9,0)),0)+IFERROR(VLOOKUP(A119,[3]【B职务】!A:C,3,0),0)</f>
        <v>85.918</v>
      </c>
    </row>
    <row r="120" spans="1:5">
      <c r="A120" s="6" t="s">
        <v>17</v>
      </c>
      <c r="B120" s="6" t="s">
        <v>18</v>
      </c>
      <c r="C120" s="5">
        <f t="shared" si="2"/>
        <v>60.6285714285714</v>
      </c>
      <c r="D120" s="5">
        <f>IFERROR(VLOOKUP(A120,[3]【A】!A:C,3,0),0)</f>
        <v>58.2857142857143</v>
      </c>
      <c r="E120" s="5">
        <f>IFERROR((VLOOKUP(A120,[3]【B职务】!A:I,8,0)*3+VLOOKUP(A120,[3]【B特殊】!A:I,8,0))/(3+VLOOKUP(A120,[3]【B特殊】!A:I,9,0)),0)+IFERROR(VLOOKUP(A120,[3]【B职务】!A:C,3,0),0)</f>
        <v>70</v>
      </c>
    </row>
    <row r="121" spans="1:5">
      <c r="A121" s="7" t="s">
        <v>195</v>
      </c>
      <c r="B121" s="7" t="s">
        <v>196</v>
      </c>
      <c r="C121" s="5">
        <f t="shared" si="2"/>
        <v>60.5714285714286</v>
      </c>
      <c r="D121" s="5">
        <f>IFERROR(VLOOKUP(A121,[5]【A】!A:C,3,0),0)</f>
        <v>60.7142857142857</v>
      </c>
      <c r="E121" s="5">
        <f>IFERROR((VLOOKUP(A121,[5]【B职务】!A:I,8,0)*3+VLOOKUP(A121,[5]【B特殊】!A:I,8,0))/(3+VLOOKUP(A121,[5]【B特殊】!A:I,9,0)),0)+IFERROR(VLOOKUP(A121,[5]【B职务】!A:C,3,0),0)</f>
        <v>60</v>
      </c>
    </row>
    <row r="122" spans="1:5">
      <c r="A122" s="7" t="s">
        <v>207</v>
      </c>
      <c r="B122" s="7" t="s">
        <v>208</v>
      </c>
      <c r="C122" s="5">
        <f t="shared" si="2"/>
        <v>60.5714285714286</v>
      </c>
      <c r="D122" s="5">
        <f>IFERROR(VLOOKUP(A122,[5]【A】!A:C,3,0),0)</f>
        <v>60.7142857142857</v>
      </c>
      <c r="E122" s="5">
        <f>IFERROR((VLOOKUP(A122,[5]【B职务】!A:I,8,0)*3+VLOOKUP(A122,[5]【B特殊】!A:I,8,0))/(3+VLOOKUP(A122,[5]【B特殊】!A:I,9,0)),0)+IFERROR(VLOOKUP(A122,[5]【B职务】!A:C,3,0),0)</f>
        <v>60</v>
      </c>
    </row>
    <row r="123" spans="1:5">
      <c r="A123" s="7" t="s">
        <v>214</v>
      </c>
      <c r="B123" s="7" t="s">
        <v>215</v>
      </c>
      <c r="C123" s="5">
        <f t="shared" si="2"/>
        <v>60.5714285714286</v>
      </c>
      <c r="D123" s="5">
        <f>IFERROR(VLOOKUP(A123,[5]【A】!A:C,3,0),0)</f>
        <v>60.7142857142857</v>
      </c>
      <c r="E123" s="5">
        <f>IFERROR((VLOOKUP(A123,[5]【B职务】!A:I,8,0)*3+VLOOKUP(A123,[5]【B特殊】!A:I,8,0))/(3+VLOOKUP(A123,[5]【B特殊】!A:I,9,0)),0)+IFERROR(VLOOKUP(A123,[5]【B职务】!A:C,3,0),0)</f>
        <v>60</v>
      </c>
    </row>
    <row r="124" spans="1:5">
      <c r="A124" s="6">
        <v>20173160201</v>
      </c>
      <c r="B124" s="24" t="s">
        <v>81</v>
      </c>
      <c r="C124" s="5">
        <f t="shared" si="2"/>
        <v>60.4571428571429</v>
      </c>
      <c r="D124" s="5">
        <f>IFERROR(VLOOKUP(A124,[4]【A】!A:C,3,0),0)</f>
        <v>60.5714285714286</v>
      </c>
      <c r="E124" s="5">
        <f>IFERROR((VLOOKUP(A124,[4]【B职务】!A:I,8,0)*3+VLOOKUP(A124,[4]【B特殊】!A:I,8,0))/(3+VLOOKUP(A124,[4]【B特殊】!A:I,9,0)),0)+IFERROR(VLOOKUP(A124,[4]【B职务】!A:C,3,0),0)</f>
        <v>60</v>
      </c>
    </row>
    <row r="125" spans="1:5">
      <c r="A125" s="7" t="s">
        <v>212</v>
      </c>
      <c r="B125" s="7" t="s">
        <v>213</v>
      </c>
      <c r="C125" s="5">
        <f t="shared" si="2"/>
        <v>60.2285714285714</v>
      </c>
      <c r="D125" s="5">
        <f>IFERROR(VLOOKUP(A125,[5]【A】!A:C,3,0),0)</f>
        <v>56.2857142857143</v>
      </c>
      <c r="E125" s="5">
        <f>IFERROR((VLOOKUP(A125,[5]【B职务】!A:I,8,0)*3+VLOOKUP(A125,[5]【B特殊】!A:I,8,0))/(3+VLOOKUP(A125,[5]【B特殊】!A:I,9,0)),0)+IFERROR(VLOOKUP(A125,[5]【B职务】!A:C,3,0),0)</f>
        <v>76</v>
      </c>
    </row>
    <row r="126" spans="1:5">
      <c r="A126" s="6">
        <v>20173160224</v>
      </c>
      <c r="B126" s="24" t="s">
        <v>103</v>
      </c>
      <c r="C126" s="5">
        <f t="shared" si="2"/>
        <v>60.2204285714286</v>
      </c>
      <c r="D126" s="5">
        <f>IFERROR(VLOOKUP(A126,[4]【A】!A:C,3,0),0)</f>
        <v>56.7142857142857</v>
      </c>
      <c r="E126" s="5">
        <f>IFERROR((VLOOKUP(A126,[4]【B职务】!A:I,8,0)*3+VLOOKUP(A126,[4]【B特殊】!A:I,8,0))/(3+VLOOKUP(A126,[4]【B特殊】!A:I,9,0)),0)+IFERROR(VLOOKUP(A126,[4]【B职务】!A:C,3,0),0)</f>
        <v>74.245</v>
      </c>
    </row>
    <row r="127" spans="1:5">
      <c r="A127" s="6" t="s">
        <v>45</v>
      </c>
      <c r="B127" s="6" t="s">
        <v>46</v>
      </c>
      <c r="C127" s="5">
        <f t="shared" si="2"/>
        <v>59.6571428571429</v>
      </c>
      <c r="D127" s="5">
        <f>IFERROR(VLOOKUP(A127,[3]【A】!A:C,3,0),0)</f>
        <v>59.5714285714286</v>
      </c>
      <c r="E127" s="5">
        <f>IFERROR((VLOOKUP(A127,[3]【B职务】!A:I,8,0)*3+VLOOKUP(A127,[3]【B特殊】!A:I,8,0))/(3+VLOOKUP(A127,[3]【B特殊】!A:I,9,0)),0)+IFERROR(VLOOKUP(A127,[3]【B职务】!A:C,3,0),0)</f>
        <v>60</v>
      </c>
    </row>
    <row r="128" spans="1:5">
      <c r="A128" s="6" t="s">
        <v>65</v>
      </c>
      <c r="B128" s="6" t="s">
        <v>66</v>
      </c>
      <c r="C128" s="5">
        <f t="shared" si="2"/>
        <v>58.9714285714286</v>
      </c>
      <c r="D128" s="5">
        <f>IFERROR(VLOOKUP(A128,[3]【A】!A:C,3,0),0)</f>
        <v>58.7142857142857</v>
      </c>
      <c r="E128" s="5">
        <f>IFERROR((VLOOKUP(A128,[3]【B职务】!A:I,8,0)*3+VLOOKUP(A128,[3]【B特殊】!A:I,8,0))/(3+VLOOKUP(A128,[3]【B特殊】!A:I,9,0)),0)+IFERROR(VLOOKUP(A128,[3]【B职务】!A:C,3,0),0)</f>
        <v>60</v>
      </c>
    </row>
    <row r="129" spans="1:5">
      <c r="A129" s="6" t="s">
        <v>29</v>
      </c>
      <c r="B129" s="6" t="s">
        <v>30</v>
      </c>
      <c r="C129" s="5">
        <f t="shared" si="2"/>
        <v>58.7428571428571</v>
      </c>
      <c r="D129" s="5">
        <f>IFERROR(VLOOKUP(A129,[3]【A】!A:C,3,0),0)</f>
        <v>58.4285714285714</v>
      </c>
      <c r="E129" s="5">
        <f>IFERROR((VLOOKUP(A129,[3]【B职务】!A:I,8,0)*3+VLOOKUP(A129,[3]【B特殊】!A:I,8,0))/(3+VLOOKUP(A129,[3]【B特殊】!A:I,9,0)),0)+IFERROR(VLOOKUP(A129,[3]【B职务】!A:C,3,0),0)</f>
        <v>60</v>
      </c>
    </row>
    <row r="130" spans="1:5">
      <c r="A130" s="7" t="s">
        <v>181</v>
      </c>
      <c r="B130" s="7" t="s">
        <v>182</v>
      </c>
      <c r="C130" s="5">
        <f t="shared" si="2"/>
        <v>57.8285714285714</v>
      </c>
      <c r="D130" s="5">
        <f>IFERROR(VLOOKUP(A130,[5]【A】!A:C,3,0),0)</f>
        <v>57.2857142857143</v>
      </c>
      <c r="E130" s="5">
        <f>IFERROR((VLOOKUP(A130,[5]【B职务】!A:I,8,0)*3+VLOOKUP(A130,[5]【B特殊】!A:I,8,0))/(3+VLOOKUP(A130,[5]【B特殊】!A:I,9,0)),0)+IFERROR(VLOOKUP(A130,[5]【B职务】!A:C,3,0),0)</f>
        <v>60</v>
      </c>
    </row>
    <row r="131" spans="1:5">
      <c r="A131" s="3">
        <v>20173160210</v>
      </c>
      <c r="B131" s="25" t="s">
        <v>89</v>
      </c>
      <c r="C131" s="5">
        <f>IFERROR(SUM(D131*0.8+E131*0.2),0)</f>
        <v>56.9714285714286</v>
      </c>
      <c r="D131" s="5">
        <f>IFERROR(VLOOKUP(A131,[4]【A】!A:C,3,0),0)</f>
        <v>53.7142857142857</v>
      </c>
      <c r="E131" s="5">
        <f>IFERROR((VLOOKUP(A131,[4]【B职务】!A:I,8,0)*3+VLOOKUP(A131,[4]【B特殊】!A:I,8,0))/(3+VLOOKUP(A131,[4]【B特殊】!A:I,9,0)),0)+IFERROR(VLOOKUP(A131,[4]【B职务】!A:C,3,0),0)</f>
        <v>70</v>
      </c>
    </row>
    <row r="132" spans="1:5">
      <c r="A132" s="7" t="s">
        <v>179</v>
      </c>
      <c r="B132" s="7" t="s">
        <v>180</v>
      </c>
      <c r="C132" s="5">
        <f>IFERROR(SUM(D132*0.8+E132*0.2),0)</f>
        <v>55.7665714285714</v>
      </c>
      <c r="D132" s="5">
        <f>IFERROR(VLOOKUP(A132,[5]【A】!A:C,3,0),0)</f>
        <v>53.2857142857143</v>
      </c>
      <c r="E132" s="5">
        <f>IFERROR((VLOOKUP(A132,[5]【B职务】!A:I,8,0)*3+VLOOKUP(A132,[5]【B特殊】!A:I,8,0))/(3+VLOOKUP(A132,[5]【B特殊】!A:I,9,0)),0)+IFERROR(VLOOKUP(A132,[5]【B职务】!A:C,3,0),0)</f>
        <v>65.69</v>
      </c>
    </row>
    <row r="133" spans="1:5">
      <c r="A133" s="6" t="s">
        <v>76</v>
      </c>
      <c r="B133" s="6" t="s">
        <v>77</v>
      </c>
      <c r="C133" s="5">
        <f>IFERROR(SUM(D133*0.8+E133*0.2),0)</f>
        <v>55.4165714285714</v>
      </c>
      <c r="D133" s="5">
        <f>IFERROR(VLOOKUP(A133,[3]【A】!A:C,3,0),0)</f>
        <v>49.2857142857143</v>
      </c>
      <c r="E133" s="5">
        <f>IFERROR((VLOOKUP(A133,[3]【B职务】!A:I,8,0)*3+VLOOKUP(A133,[3]【B特殊】!A:I,8,0))/(3+VLOOKUP(A133,[3]【B特殊】!A:I,9,0)),0)+IFERROR(VLOOKUP(A133,[3]【B职务】!A:C,3,0),0)</f>
        <v>79.94</v>
      </c>
    </row>
    <row r="134" spans="1:5">
      <c r="A134" s="6" t="s">
        <v>175</v>
      </c>
      <c r="B134" s="7" t="s">
        <v>176</v>
      </c>
      <c r="C134" s="5">
        <f>IFERROR(SUM(D134*0.8+E134*0.2),0)</f>
        <v>23.8285714285714</v>
      </c>
      <c r="D134" s="5">
        <f>IFERROR(VLOOKUP(A134,[6]【A】!A:C,3,0),0)</f>
        <v>15.2857142857143</v>
      </c>
      <c r="E134" s="5">
        <f>IFERROR((VLOOKUP(A134,[6]【B职务】!A:I,8,0)*3+VLOOKUP(A134,[6]【B特殊】!A:I,8,0))/(3+VLOOKUP(A134,[6]【B特殊】!A:I,9,0)),0)+IFERROR(VLOOKUP(A134,[6]【B职务】!A:C,3,0),0)</f>
        <v>58</v>
      </c>
    </row>
  </sheetData>
  <sortState ref="A1:E132">
    <sortCondition ref="C91" descending="1"/>
  </sortState>
  <mergeCells count="5">
    <mergeCell ref="A1:A2"/>
    <mergeCell ref="B1:B2"/>
    <mergeCell ref="C1:C2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</vt:lpstr>
      <vt:lpstr>B职务</vt:lpstr>
      <vt:lpstr>B项特殊</vt:lpstr>
      <vt:lpstr>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徐超</cp:lastModifiedBy>
  <dcterms:created xsi:type="dcterms:W3CDTF">2019-09-25T14:33:00Z</dcterms:created>
  <dcterms:modified xsi:type="dcterms:W3CDTF">2019-09-27T05:46:28Z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2052-11.1.0.9031</vt:lpwstr>
  </property>
</Properties>
</file>