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0" hidden="1">【A】!$A$1:$B$404</definedName>
    <definedName name="_xlnm._FilterDatabase" localSheetId="1" hidden="1">【B职务】!$A$1:$H$999</definedName>
    <definedName name="_xlnm._FilterDatabase" localSheetId="2" hidden="1">【B特殊】!$A$1:$B$404</definedName>
    <definedName name="_xlnm._FilterDatabase" localSheetId="3" hidden="1">【C】!$A$1:$B$404</definedName>
  </definedNames>
  <calcPr calcId="144525"/>
</workbook>
</file>

<file path=xl/sharedStrings.xml><?xml version="1.0" encoding="utf-8"?>
<sst xmlns="http://schemas.openxmlformats.org/spreadsheetml/2006/main" count="680">
  <si>
    <t>学号</t>
  </si>
  <si>
    <t>姓名</t>
  </si>
  <si>
    <t>A</t>
  </si>
  <si>
    <t>科目</t>
  </si>
  <si>
    <t>大学英语（一）</t>
  </si>
  <si>
    <t>系统解剖学（一）</t>
  </si>
  <si>
    <t>思想道德修养与法律基础</t>
  </si>
  <si>
    <t>中国近现代史纲要</t>
  </si>
  <si>
    <t>组织学与胚胎学</t>
  </si>
  <si>
    <t>计算机基础</t>
  </si>
  <si>
    <t>大学英语（二）</t>
  </si>
  <si>
    <t>马克思主义基本原理概论</t>
  </si>
  <si>
    <t>免疫学</t>
  </si>
  <si>
    <t>生物化学</t>
  </si>
  <si>
    <t>系统解剖学（二）</t>
  </si>
  <si>
    <t>细胞生物学</t>
  </si>
  <si>
    <t>学分</t>
  </si>
  <si>
    <t>本sheet使用方法：</t>
  </si>
  <si>
    <t>宋子晗</t>
  </si>
  <si>
    <t>得分</t>
  </si>
  <si>
    <t>1.将学号、姓名复制到对应的列。不限顺序。</t>
  </si>
  <si>
    <t>董天慧</t>
  </si>
  <si>
    <t>2.将赋分与得分填到对应的绿色位置。</t>
  </si>
  <si>
    <t>王凯莹</t>
  </si>
  <si>
    <t>3.密码123</t>
  </si>
  <si>
    <t>李文丽</t>
  </si>
  <si>
    <t>4.1000条以内</t>
  </si>
  <si>
    <t>王雨娜</t>
  </si>
  <si>
    <t>邱会格</t>
  </si>
  <si>
    <t>王雪萍</t>
  </si>
  <si>
    <t>郝俊飞</t>
  </si>
  <si>
    <t>李柳欣</t>
  </si>
  <si>
    <t>舒宝钗</t>
  </si>
  <si>
    <t>王格</t>
  </si>
  <si>
    <t>葛琳</t>
  </si>
  <si>
    <t>王灏博</t>
  </si>
  <si>
    <t>王森</t>
  </si>
  <si>
    <t>马健辉</t>
  </si>
  <si>
    <t>王鹏宇</t>
  </si>
  <si>
    <t>张建</t>
  </si>
  <si>
    <t>罗雅修</t>
  </si>
  <si>
    <t>刘一博</t>
  </si>
  <si>
    <t>苏荣齐</t>
  </si>
  <si>
    <t>张绍宸</t>
  </si>
  <si>
    <t>陈羿铭</t>
  </si>
  <si>
    <t>董耿</t>
  </si>
  <si>
    <t>刘本意</t>
  </si>
  <si>
    <t>高新新</t>
  </si>
  <si>
    <t>屈申</t>
  </si>
  <si>
    <t>刘昌</t>
  </si>
  <si>
    <t>鲍应锋</t>
  </si>
  <si>
    <t>华逸凯</t>
  </si>
  <si>
    <t>车璐明</t>
  </si>
  <si>
    <t>张鑫涛</t>
  </si>
  <si>
    <t>管艳杰</t>
  </si>
  <si>
    <t>臧彦洋</t>
  </si>
  <si>
    <t>王质彬</t>
  </si>
  <si>
    <t>20185111001</t>
  </si>
  <si>
    <t>王凯雯</t>
  </si>
  <si>
    <t>20185111002</t>
  </si>
  <si>
    <t>李婷婷</t>
  </si>
  <si>
    <t>20185111003</t>
  </si>
  <si>
    <t>刘玥涵</t>
  </si>
  <si>
    <t>20185111004</t>
  </si>
  <si>
    <t>张冉</t>
  </si>
  <si>
    <t>20185111005</t>
  </si>
  <si>
    <t>刘佳莹</t>
  </si>
  <si>
    <t>20185111006</t>
  </si>
  <si>
    <t>郑曼曼</t>
  </si>
  <si>
    <t>20185111007</t>
  </si>
  <si>
    <t>李佳欣</t>
  </si>
  <si>
    <t>20185111008</t>
  </si>
  <si>
    <t>郑茏烜</t>
  </si>
  <si>
    <t>20185111010</t>
  </si>
  <si>
    <t>胡婕聪</t>
  </si>
  <si>
    <t>20185111011</t>
  </si>
  <si>
    <t>朱纪莹</t>
  </si>
  <si>
    <t>20185111012</t>
  </si>
  <si>
    <t>柴可毓</t>
  </si>
  <si>
    <t>20185111013</t>
  </si>
  <si>
    <t>张歌</t>
  </si>
  <si>
    <t>20185111015</t>
  </si>
  <si>
    <t>刘亚锋</t>
  </si>
  <si>
    <t>20185111016</t>
  </si>
  <si>
    <t>赵冬旭</t>
  </si>
  <si>
    <t>20185111017</t>
  </si>
  <si>
    <t>赵胤凯</t>
  </si>
  <si>
    <t>20185111018</t>
  </si>
  <si>
    <t>李保坤</t>
  </si>
  <si>
    <t>20185111019</t>
  </si>
  <si>
    <t>阮煜华</t>
  </si>
  <si>
    <t>20185111020</t>
  </si>
  <si>
    <t>张思旭</t>
  </si>
  <si>
    <t>20185111021</t>
  </si>
  <si>
    <t>夏文俊</t>
  </si>
  <si>
    <t>20185111022</t>
  </si>
  <si>
    <t>陈栖琳</t>
  </si>
  <si>
    <t>20185111023</t>
  </si>
  <si>
    <t>胡苏南</t>
  </si>
  <si>
    <t>20185111024</t>
  </si>
  <si>
    <t>杨宗鑫</t>
  </si>
  <si>
    <t>20185111025</t>
  </si>
  <si>
    <t>张鹏</t>
  </si>
  <si>
    <t>20185111026</t>
  </si>
  <si>
    <t>张衡</t>
  </si>
  <si>
    <t>20185111027</t>
  </si>
  <si>
    <t>邹兴补</t>
  </si>
  <si>
    <t>20185111028</t>
  </si>
  <si>
    <t>靳锐锋</t>
  </si>
  <si>
    <t>20185111030</t>
  </si>
  <si>
    <t>林锦秋</t>
  </si>
  <si>
    <t>20185111031</t>
  </si>
  <si>
    <t>蔺广强</t>
  </si>
  <si>
    <t>20185111032</t>
  </si>
  <si>
    <t>毕刚</t>
  </si>
  <si>
    <t>20175228143</t>
  </si>
  <si>
    <t>徐勤勤</t>
  </si>
  <si>
    <t>20175236915</t>
  </si>
  <si>
    <t>20165185501</t>
  </si>
  <si>
    <t>杨漫成</t>
  </si>
  <si>
    <t>20185111101</t>
  </si>
  <si>
    <t>张玉会</t>
  </si>
  <si>
    <t>20185111102</t>
  </si>
  <si>
    <t>习玉宁</t>
  </si>
  <si>
    <t>20185111103</t>
  </si>
  <si>
    <t>靳笑</t>
  </si>
  <si>
    <t>20185111104</t>
  </si>
  <si>
    <t>蒋婷婷</t>
  </si>
  <si>
    <t>20185111105</t>
  </si>
  <si>
    <t>张悦</t>
  </si>
  <si>
    <t>20185111106</t>
  </si>
  <si>
    <t>朱亚洁</t>
  </si>
  <si>
    <t>20185111107</t>
  </si>
  <si>
    <t>牛彦淇</t>
  </si>
  <si>
    <t>20185111108</t>
  </si>
  <si>
    <t>鲁纵纵</t>
  </si>
  <si>
    <t>20185111109</t>
  </si>
  <si>
    <t>韦娜娜</t>
  </si>
  <si>
    <t>20185111110</t>
  </si>
  <si>
    <t>潘孝玉</t>
  </si>
  <si>
    <t>20185111111</t>
  </si>
  <si>
    <t>胡唐琴</t>
  </si>
  <si>
    <t>20185111112</t>
  </si>
  <si>
    <t>吕晨洁</t>
  </si>
  <si>
    <t>20185111113</t>
  </si>
  <si>
    <t>晏洪珍</t>
  </si>
  <si>
    <t>20185111114</t>
  </si>
  <si>
    <t>马雨莹</t>
  </si>
  <si>
    <t>20185111115</t>
  </si>
  <si>
    <t>戴伊欣</t>
  </si>
  <si>
    <t>20185111118</t>
  </si>
  <si>
    <t>郭徽</t>
  </si>
  <si>
    <t>20185111119</t>
  </si>
  <si>
    <t>刘文健</t>
  </si>
  <si>
    <t>20185111120</t>
  </si>
  <si>
    <t>代俊豪</t>
  </si>
  <si>
    <t>20185111121</t>
  </si>
  <si>
    <t>张洪川</t>
  </si>
  <si>
    <t>20185111122</t>
  </si>
  <si>
    <t>王猛</t>
  </si>
  <si>
    <t>20185111123</t>
  </si>
  <si>
    <t>韩硕</t>
  </si>
  <si>
    <t>20185111124</t>
  </si>
  <si>
    <t>王子墨</t>
  </si>
  <si>
    <t>20185111125</t>
  </si>
  <si>
    <t>徐耀华</t>
  </si>
  <si>
    <t>20185111126</t>
  </si>
  <si>
    <t>程海宏</t>
  </si>
  <si>
    <t>20185111127</t>
  </si>
  <si>
    <t>王子超</t>
  </si>
  <si>
    <t>20185111128</t>
  </si>
  <si>
    <t>宗嘉豪</t>
  </si>
  <si>
    <t>20185111130</t>
  </si>
  <si>
    <t>孙晓龙</t>
  </si>
  <si>
    <t>20185111131</t>
  </si>
  <si>
    <t>陈斌</t>
  </si>
  <si>
    <t>20175268443</t>
  </si>
  <si>
    <t>王艳芳</t>
  </si>
  <si>
    <t>20175287243</t>
  </si>
  <si>
    <t>赵艺文</t>
  </si>
  <si>
    <t>20175327322</t>
  </si>
  <si>
    <t>徐子炎</t>
  </si>
  <si>
    <t>20185110726</t>
  </si>
  <si>
    <t>刘弘博</t>
  </si>
  <si>
    <t>20185110329</t>
  </si>
  <si>
    <t>陈昊文</t>
  </si>
  <si>
    <t>20185111201</t>
  </si>
  <si>
    <t>李寒</t>
  </si>
  <si>
    <t>20185111202</t>
  </si>
  <si>
    <t>胡诗晗</t>
  </si>
  <si>
    <t>20185111203</t>
  </si>
  <si>
    <t>王慧丽</t>
  </si>
  <si>
    <t>20185111204</t>
  </si>
  <si>
    <t>肖雅茹</t>
  </si>
  <si>
    <t>20185111205</t>
  </si>
  <si>
    <t>焦羽玄</t>
  </si>
  <si>
    <t>20185111206</t>
  </si>
  <si>
    <t>梁玉洁</t>
  </si>
  <si>
    <t>20185111207</t>
  </si>
  <si>
    <t>郑璐瑶</t>
  </si>
  <si>
    <t>20185111208</t>
  </si>
  <si>
    <t>胡松莉</t>
  </si>
  <si>
    <t>20185111211</t>
  </si>
  <si>
    <t>刘青亲</t>
  </si>
  <si>
    <t>20185111212</t>
  </si>
  <si>
    <t>黄欣玥</t>
  </si>
  <si>
    <t>20185111213</t>
  </si>
  <si>
    <t>王梦遥</t>
  </si>
  <si>
    <t>20185111215</t>
  </si>
  <si>
    <t>阮静静</t>
  </si>
  <si>
    <t>20185111216</t>
  </si>
  <si>
    <t>孔思宇</t>
  </si>
  <si>
    <t>20185111217</t>
  </si>
  <si>
    <t>刘尚峰</t>
  </si>
  <si>
    <t>20185111218</t>
  </si>
  <si>
    <t>王紫浩</t>
  </si>
  <si>
    <t>20185111219</t>
  </si>
  <si>
    <t>张鑫</t>
  </si>
  <si>
    <t>20185111220</t>
  </si>
  <si>
    <t>杨裕行</t>
  </si>
  <si>
    <t>20185111221</t>
  </si>
  <si>
    <t>陈筱</t>
  </si>
  <si>
    <t>20185111222</t>
  </si>
  <si>
    <t>秦泽森</t>
  </si>
  <si>
    <t>20185111223</t>
  </si>
  <si>
    <t>王祥宇</t>
  </si>
  <si>
    <t>20185111224</t>
  </si>
  <si>
    <t>宁硕</t>
  </si>
  <si>
    <t>20185111226</t>
  </si>
  <si>
    <t>李晨旭</t>
  </si>
  <si>
    <t>20185111227</t>
  </si>
  <si>
    <t>李军辉</t>
  </si>
  <si>
    <t>20185111228</t>
  </si>
  <si>
    <t>柏鸿萍</t>
  </si>
  <si>
    <t>20185111230</t>
  </si>
  <si>
    <t>孙盛</t>
  </si>
  <si>
    <t>20185111231</t>
  </si>
  <si>
    <t>卓永锋</t>
  </si>
  <si>
    <t>20185111232</t>
  </si>
  <si>
    <t>姜伟斌</t>
  </si>
  <si>
    <t>20175173409</t>
  </si>
  <si>
    <t>杨永帅</t>
  </si>
  <si>
    <t>20175247624</t>
  </si>
  <si>
    <t>赵雯</t>
  </si>
  <si>
    <t>20175367727</t>
  </si>
  <si>
    <t>霍玫洁</t>
  </si>
  <si>
    <t>20185110422</t>
  </si>
  <si>
    <t>李沛东</t>
  </si>
  <si>
    <t>20185110625</t>
  </si>
  <si>
    <t>常文阳</t>
  </si>
  <si>
    <t>王睿智</t>
  </si>
  <si>
    <t>王明霞</t>
  </si>
  <si>
    <t>李思佳</t>
  </si>
  <si>
    <t>宋美玉</t>
  </si>
  <si>
    <t>刘盈</t>
  </si>
  <si>
    <t>王珬珩</t>
  </si>
  <si>
    <t>张雅轩</t>
  </si>
  <si>
    <t>王蔚蕾</t>
  </si>
  <si>
    <t>房言</t>
  </si>
  <si>
    <t>江雨涵</t>
  </si>
  <si>
    <t>唐梦琴</t>
  </si>
  <si>
    <t>周文喆</t>
  </si>
  <si>
    <t>董霄汉</t>
  </si>
  <si>
    <t>刘智搏</t>
  </si>
  <si>
    <t>林瀚</t>
  </si>
  <si>
    <t>钟明辉</t>
  </si>
  <si>
    <t>陈明</t>
  </si>
  <si>
    <t>杨铭灏</t>
  </si>
  <si>
    <t>许茂盛</t>
  </si>
  <si>
    <t>白雪嵩</t>
  </si>
  <si>
    <t>张子浩</t>
  </si>
  <si>
    <t>崔成林</t>
  </si>
  <si>
    <t>张森林</t>
  </si>
  <si>
    <t>温家盛</t>
  </si>
  <si>
    <t>杨泽旭</t>
  </si>
  <si>
    <t>李东旭</t>
  </si>
  <si>
    <t>朱伯勇</t>
  </si>
  <si>
    <t>20175173913</t>
  </si>
  <si>
    <t>张杰</t>
  </si>
  <si>
    <t>20175437104</t>
  </si>
  <si>
    <t>邱生辉</t>
  </si>
  <si>
    <t>20175228114</t>
  </si>
  <si>
    <t>王林勇</t>
  </si>
  <si>
    <t>周新武</t>
  </si>
  <si>
    <t>柳洋</t>
  </si>
  <si>
    <t>牛林</t>
  </si>
  <si>
    <t>潘小茹</t>
  </si>
  <si>
    <t>黄冉</t>
  </si>
  <si>
    <t>王美姣</t>
  </si>
  <si>
    <t>徐一棵</t>
  </si>
  <si>
    <t>任赛鹏</t>
  </si>
  <si>
    <t>张妍</t>
  </si>
  <si>
    <t>丁梦霞</t>
  </si>
  <si>
    <t>刘倩倩</t>
  </si>
  <si>
    <t>王维嘉</t>
  </si>
  <si>
    <t>李笑笑</t>
  </si>
  <si>
    <t>魏羽茜</t>
  </si>
  <si>
    <t>张秋雨</t>
  </si>
  <si>
    <t>郭谦</t>
  </si>
  <si>
    <t>郭相君</t>
  </si>
  <si>
    <t>侯青旺</t>
  </si>
  <si>
    <t>王耀宇</t>
  </si>
  <si>
    <t>张泽昊</t>
  </si>
  <si>
    <t>冯鹏飞</t>
  </si>
  <si>
    <t>王泽明</t>
  </si>
  <si>
    <t>张寅森</t>
  </si>
  <si>
    <t>时文晗</t>
  </si>
  <si>
    <t>李宜玮</t>
  </si>
  <si>
    <t>王玉好</t>
  </si>
  <si>
    <t>张若晖</t>
  </si>
  <si>
    <t>拓科</t>
  </si>
  <si>
    <t>邓梦涵</t>
  </si>
  <si>
    <t>杨家嘉</t>
  </si>
  <si>
    <t>赵天娇</t>
  </si>
  <si>
    <t>张满茹</t>
  </si>
  <si>
    <t>朱学仁</t>
  </si>
  <si>
    <t>王云峰</t>
  </si>
  <si>
    <t>娄小龙</t>
  </si>
  <si>
    <t>谷兴彪</t>
  </si>
  <si>
    <t>李思齐</t>
  </si>
  <si>
    <t>刘会歌</t>
  </si>
  <si>
    <t>宋国祯</t>
  </si>
  <si>
    <t>兰玉云</t>
  </si>
  <si>
    <t>鲍文静</t>
  </si>
  <si>
    <t>和佩妍</t>
  </si>
  <si>
    <t>乔修洁</t>
  </si>
  <si>
    <t>郑丽丽</t>
  </si>
  <si>
    <t>梅心玥</t>
  </si>
  <si>
    <t>李仕梅</t>
  </si>
  <si>
    <t>许高圆</t>
  </si>
  <si>
    <t>张欢</t>
  </si>
  <si>
    <t>张诗航</t>
  </si>
  <si>
    <t>王旭</t>
  </si>
  <si>
    <t>郭蒙</t>
  </si>
  <si>
    <t>樊荣科</t>
  </si>
  <si>
    <t>韩锦鹏</t>
  </si>
  <si>
    <t>王瀚</t>
  </si>
  <si>
    <t>张骁涵</t>
  </si>
  <si>
    <t>赵凯洋</t>
  </si>
  <si>
    <t>崔帅军</t>
  </si>
  <si>
    <t>何一恒</t>
  </si>
  <si>
    <t>康家辉</t>
  </si>
  <si>
    <t>郭镒铭</t>
  </si>
  <si>
    <t>李晨</t>
  </si>
  <si>
    <t>苌梓翔</t>
  </si>
  <si>
    <t>吴永林</t>
  </si>
  <si>
    <t>强兆泽</t>
  </si>
  <si>
    <t>周钟锋</t>
  </si>
  <si>
    <t>孙若峰</t>
  </si>
  <si>
    <t>任旭宇</t>
  </si>
  <si>
    <t>张雅琦</t>
  </si>
  <si>
    <t>余晴</t>
  </si>
  <si>
    <t>饶书晗</t>
  </si>
  <si>
    <t>陈士嫚</t>
  </si>
  <si>
    <t>王歌</t>
  </si>
  <si>
    <t>陈娅宁</t>
  </si>
  <si>
    <t>杨利娟</t>
  </si>
  <si>
    <t>史苏瑞</t>
  </si>
  <si>
    <t>孙梦阁</t>
  </si>
  <si>
    <t>田弋宁</t>
  </si>
  <si>
    <t>张秀杰</t>
  </si>
  <si>
    <t>程新新</t>
  </si>
  <si>
    <t>王晓仪</t>
  </si>
  <si>
    <t>刘文静</t>
  </si>
  <si>
    <t>王迪</t>
  </si>
  <si>
    <t>姚秋华</t>
  </si>
  <si>
    <t>张宇</t>
  </si>
  <si>
    <t>李芙荣</t>
  </si>
  <si>
    <t>李烨珊</t>
  </si>
  <si>
    <t>刘龙龙</t>
  </si>
  <si>
    <t>纪慕岩</t>
  </si>
  <si>
    <t>李征航</t>
  </si>
  <si>
    <t>高铉汲</t>
  </si>
  <si>
    <t>李孟飞</t>
  </si>
  <si>
    <t>崔奥祥</t>
  </si>
  <si>
    <t>王路翔</t>
  </si>
  <si>
    <t>薛峣</t>
  </si>
  <si>
    <t>云霄</t>
  </si>
  <si>
    <t>相世龙</t>
  </si>
  <si>
    <t>刘兴磊</t>
  </si>
  <si>
    <t>黄志勇</t>
  </si>
  <si>
    <t>陈嘉炜</t>
  </si>
  <si>
    <t>陈晨晨</t>
  </si>
  <si>
    <t>孙海明</t>
  </si>
  <si>
    <t>20175173901</t>
  </si>
  <si>
    <t>蒙冬川</t>
  </si>
  <si>
    <t>20175173810</t>
  </si>
  <si>
    <t>石亚申</t>
  </si>
  <si>
    <t>20175173806</t>
  </si>
  <si>
    <t>张奇玉</t>
  </si>
  <si>
    <t>20165237540</t>
  </si>
  <si>
    <t>卓银鹏</t>
  </si>
  <si>
    <t>20175136521</t>
  </si>
  <si>
    <t>王婧</t>
  </si>
  <si>
    <t>20175165221</t>
  </si>
  <si>
    <t>张凤英</t>
  </si>
  <si>
    <t>20175166112</t>
  </si>
  <si>
    <t>王露露</t>
  </si>
  <si>
    <t>20175173302</t>
  </si>
  <si>
    <t>聂英男</t>
  </si>
  <si>
    <t>20175173504</t>
  </si>
  <si>
    <t>孙金阳</t>
  </si>
  <si>
    <t>20175173527</t>
  </si>
  <si>
    <t>林琳</t>
  </si>
  <si>
    <t>20175173807</t>
  </si>
  <si>
    <t>徐俊岩</t>
  </si>
  <si>
    <t>20175173912</t>
  </si>
  <si>
    <t>陈文昭</t>
  </si>
  <si>
    <t>20175173914</t>
  </si>
  <si>
    <t>邱鑫媛</t>
  </si>
  <si>
    <t>20175184135</t>
  </si>
  <si>
    <t>刘明慧</t>
  </si>
  <si>
    <t>20175184211</t>
  </si>
  <si>
    <t>王广锋</t>
  </si>
  <si>
    <t>20175184412</t>
  </si>
  <si>
    <t>邓林威</t>
  </si>
  <si>
    <t>20175196801</t>
  </si>
  <si>
    <t>刘兴旺</t>
  </si>
  <si>
    <t>20175196814</t>
  </si>
  <si>
    <t>孔德常</t>
  </si>
  <si>
    <t>20175196817</t>
  </si>
  <si>
    <t>党永平</t>
  </si>
  <si>
    <t>20175196830</t>
  </si>
  <si>
    <t>张霖霖</t>
  </si>
  <si>
    <t>20175236927</t>
  </si>
  <si>
    <t>胡超杰</t>
  </si>
  <si>
    <t>20175238307</t>
  </si>
  <si>
    <t>马艺博</t>
  </si>
  <si>
    <t>20175238310</t>
  </si>
  <si>
    <t>李易行</t>
  </si>
  <si>
    <t>20175247511</t>
  </si>
  <si>
    <t>沈航</t>
  </si>
  <si>
    <t>20175247602</t>
  </si>
  <si>
    <t>久东峰</t>
  </si>
  <si>
    <t>20175287202</t>
  </si>
  <si>
    <t>周阳</t>
  </si>
  <si>
    <t>20175287218</t>
  </si>
  <si>
    <t>赵梓涵</t>
  </si>
  <si>
    <t>20175287228</t>
  </si>
  <si>
    <t>华蔓月</t>
  </si>
  <si>
    <t>20175287237</t>
  </si>
  <si>
    <t>何家乐</t>
  </si>
  <si>
    <t>20175327319</t>
  </si>
  <si>
    <t>申耀歌</t>
  </si>
  <si>
    <t>20175327328</t>
  </si>
  <si>
    <t>刘瑶楠</t>
  </si>
  <si>
    <t>20175337403</t>
  </si>
  <si>
    <t>穆人杰</t>
  </si>
  <si>
    <t>20175337408</t>
  </si>
  <si>
    <t>王靖楠</t>
  </si>
  <si>
    <t>20175367709</t>
  </si>
  <si>
    <t>惠安康</t>
  </si>
  <si>
    <t>20175367730</t>
  </si>
  <si>
    <t>王子怡</t>
  </si>
  <si>
    <t>20175367805</t>
  </si>
  <si>
    <t>白恒阳</t>
  </si>
  <si>
    <t>20175427032</t>
  </si>
  <si>
    <t>毕颖颖</t>
  </si>
  <si>
    <t>20175437108</t>
  </si>
  <si>
    <t>王宇航</t>
  </si>
  <si>
    <t>20175437141</t>
  </si>
  <si>
    <t>宋金璨</t>
  </si>
  <si>
    <t>20175136620</t>
  </si>
  <si>
    <t>皮娟</t>
  </si>
  <si>
    <t>20175165134</t>
  </si>
  <si>
    <t>苑庆彩</t>
  </si>
  <si>
    <t>20175165330</t>
  </si>
  <si>
    <t>封真真</t>
  </si>
  <si>
    <t>20175165827</t>
  </si>
  <si>
    <t>程清兰</t>
  </si>
  <si>
    <t>20175173301</t>
  </si>
  <si>
    <t>孙永康</t>
  </si>
  <si>
    <t>20175173325</t>
  </si>
  <si>
    <t>逵格格</t>
  </si>
  <si>
    <t>20175173406</t>
  </si>
  <si>
    <t>霍泽明</t>
  </si>
  <si>
    <t>20175173609</t>
  </si>
  <si>
    <t>赵众望</t>
  </si>
  <si>
    <t>20175173612</t>
  </si>
  <si>
    <t>伊硕硕</t>
  </si>
  <si>
    <t>20175173906</t>
  </si>
  <si>
    <t>代海洋</t>
  </si>
  <si>
    <t>20175173908</t>
  </si>
  <si>
    <t>陈想</t>
  </si>
  <si>
    <t>20175184705</t>
  </si>
  <si>
    <t>林群</t>
  </si>
  <si>
    <t>20175196718</t>
  </si>
  <si>
    <t>李卓航</t>
  </si>
  <si>
    <t>20175236920</t>
  </si>
  <si>
    <t>李牧之</t>
  </si>
  <si>
    <t>20175236928</t>
  </si>
  <si>
    <t>刘谦会</t>
  </si>
  <si>
    <t>20175287233</t>
  </si>
  <si>
    <t>李奕瑾</t>
  </si>
  <si>
    <t>20175287238</t>
  </si>
  <si>
    <t>马剑瑶</t>
  </si>
  <si>
    <t>20175287241</t>
  </si>
  <si>
    <t>于琳琳</t>
  </si>
  <si>
    <t>20175327317</t>
  </si>
  <si>
    <t>邵晓梦</t>
  </si>
  <si>
    <t>20175327338</t>
  </si>
  <si>
    <t>王明月</t>
  </si>
  <si>
    <t>20175337413</t>
  </si>
  <si>
    <t>赵鑫</t>
  </si>
  <si>
    <t>20175367704</t>
  </si>
  <si>
    <t>吕佳琪</t>
  </si>
  <si>
    <t>20175367713</t>
  </si>
  <si>
    <t>赵彦龙</t>
  </si>
  <si>
    <t>20175427014</t>
  </si>
  <si>
    <t>张润家</t>
  </si>
  <si>
    <t>20175427024</t>
  </si>
  <si>
    <t>王羲和</t>
  </si>
  <si>
    <t>20175437103</t>
  </si>
  <si>
    <t>靳禹</t>
  </si>
  <si>
    <t>20175437110</t>
  </si>
  <si>
    <t>李振豪</t>
  </si>
  <si>
    <t>20175437121</t>
  </si>
  <si>
    <t>宋浩鹏</t>
  </si>
  <si>
    <t>20175197610</t>
  </si>
  <si>
    <t>苗林果</t>
  </si>
  <si>
    <t>20185110818</t>
  </si>
  <si>
    <t>张万里</t>
  </si>
  <si>
    <t>20185110517</t>
  </si>
  <si>
    <t>刘佳炜</t>
  </si>
  <si>
    <t xml:space="preserve">20185110714 </t>
  </si>
  <si>
    <t>邢琅</t>
  </si>
  <si>
    <t>李程辉</t>
  </si>
  <si>
    <t>20175136510</t>
  </si>
  <si>
    <t>乔羽</t>
  </si>
  <si>
    <t>20175136626</t>
  </si>
  <si>
    <t>刘亚莉</t>
  </si>
  <si>
    <t>20175165131</t>
  </si>
  <si>
    <t>夏婧文</t>
  </si>
  <si>
    <t>20175166330</t>
  </si>
  <si>
    <t>靳兆岚</t>
  </si>
  <si>
    <t>20175166423</t>
  </si>
  <si>
    <t>张菊林</t>
  </si>
  <si>
    <t>20175173511</t>
  </si>
  <si>
    <t>李晋</t>
  </si>
  <si>
    <t>20175173703</t>
  </si>
  <si>
    <t>候依帆</t>
  </si>
  <si>
    <t>20175173717</t>
  </si>
  <si>
    <t>邱孟雨</t>
  </si>
  <si>
    <t>20175173805</t>
  </si>
  <si>
    <t>史宗霖</t>
  </si>
  <si>
    <t>20175196703</t>
  </si>
  <si>
    <t>冯若愚</t>
  </si>
  <si>
    <t>20175196802</t>
  </si>
  <si>
    <t>陈献华</t>
  </si>
  <si>
    <t>20175196804</t>
  </si>
  <si>
    <t>王豪煜</t>
  </si>
  <si>
    <t>20175236923</t>
  </si>
  <si>
    <t>马世龙</t>
  </si>
  <si>
    <t>20175236943</t>
  </si>
  <si>
    <t>周玉华</t>
  </si>
  <si>
    <t>20175268447</t>
  </si>
  <si>
    <t>曹艺玮</t>
  </si>
  <si>
    <t>20175287220</t>
  </si>
  <si>
    <t>张博艺</t>
  </si>
  <si>
    <t>20175308216</t>
  </si>
  <si>
    <t>姜佳宾</t>
  </si>
  <si>
    <t>20175308218</t>
  </si>
  <si>
    <t>焦一鸣</t>
  </si>
  <si>
    <t>20175308239</t>
  </si>
  <si>
    <t>王晓雪</t>
  </si>
  <si>
    <t>20175327327</t>
  </si>
  <si>
    <t>张烨</t>
  </si>
  <si>
    <t>20175337404</t>
  </si>
  <si>
    <t>单丁伟</t>
  </si>
  <si>
    <t>20175337428</t>
  </si>
  <si>
    <t>崔思想</t>
  </si>
  <si>
    <t>20175337447</t>
  </si>
  <si>
    <t>袁静</t>
  </si>
  <si>
    <t>20175367804</t>
  </si>
  <si>
    <t>曹思远</t>
  </si>
  <si>
    <t>20175417925</t>
  </si>
  <si>
    <t>张丹煜</t>
  </si>
  <si>
    <t>20175417933</t>
  </si>
  <si>
    <t>于露</t>
  </si>
  <si>
    <t>20175367803</t>
  </si>
  <si>
    <t>赵晨阳</t>
  </si>
  <si>
    <t>20175327339</t>
  </si>
  <si>
    <t>刘莹莹</t>
  </si>
  <si>
    <t>王一博</t>
  </si>
  <si>
    <t>王润</t>
  </si>
  <si>
    <t>马慧娜</t>
  </si>
  <si>
    <t>郭兴汉</t>
  </si>
  <si>
    <t>李文</t>
  </si>
  <si>
    <t>20175136512</t>
  </si>
  <si>
    <t>康逸群</t>
  </si>
  <si>
    <t>20175136638</t>
  </si>
  <si>
    <t>刘飘</t>
  </si>
  <si>
    <t>20175165204</t>
  </si>
  <si>
    <t>苑壮壮</t>
  </si>
  <si>
    <t>20175165823</t>
  </si>
  <si>
    <t>杨洵</t>
  </si>
  <si>
    <t>20175165931</t>
  </si>
  <si>
    <t>杨聚萌</t>
  </si>
  <si>
    <t>20175173502</t>
  </si>
  <si>
    <t>庞辉</t>
  </si>
  <si>
    <t>20175173503</t>
  </si>
  <si>
    <t>姜景元</t>
  </si>
  <si>
    <t>20175173624</t>
  </si>
  <si>
    <t>许安冉</t>
  </si>
  <si>
    <t>20175173702</t>
  </si>
  <si>
    <t>毛泽华</t>
  </si>
  <si>
    <t>20175173907</t>
  </si>
  <si>
    <t>齐中印</t>
  </si>
  <si>
    <t>20175174008</t>
  </si>
  <si>
    <t>魏传昆</t>
  </si>
  <si>
    <t>20175184532</t>
  </si>
  <si>
    <t>王俪洁</t>
  </si>
  <si>
    <t>20175184631</t>
  </si>
  <si>
    <t>赵倩雯</t>
  </si>
  <si>
    <t>20175196733</t>
  </si>
  <si>
    <t>牛犀颖</t>
  </si>
  <si>
    <t>20175196842</t>
  </si>
  <si>
    <t>常月莹</t>
  </si>
  <si>
    <t>20175228108</t>
  </si>
  <si>
    <t>吴昊天</t>
  </si>
  <si>
    <t>20175236902</t>
  </si>
  <si>
    <t>李文旭</t>
  </si>
  <si>
    <t>20175236936</t>
  </si>
  <si>
    <t>张家惠</t>
  </si>
  <si>
    <t>20175247501</t>
  </si>
  <si>
    <t>韩世豪</t>
  </si>
  <si>
    <t>20175247606</t>
  </si>
  <si>
    <t>丁冠翔</t>
  </si>
  <si>
    <t>20175247619</t>
  </si>
  <si>
    <t>岳雅娜</t>
  </si>
  <si>
    <t>20175268444</t>
  </si>
  <si>
    <t>李紫嫣</t>
  </si>
  <si>
    <t>20175268448</t>
  </si>
  <si>
    <t>辛王容子</t>
  </si>
  <si>
    <t>20175287211</t>
  </si>
  <si>
    <t>陈昊</t>
  </si>
  <si>
    <t>20175308209</t>
  </si>
  <si>
    <t>王文卓</t>
  </si>
  <si>
    <t>20175327302</t>
  </si>
  <si>
    <t>吴旭东</t>
  </si>
  <si>
    <t>20175327305</t>
  </si>
  <si>
    <t>吕犇</t>
  </si>
  <si>
    <t>20175337433</t>
  </si>
  <si>
    <t>赵梦雨</t>
  </si>
  <si>
    <t>20175337448</t>
  </si>
  <si>
    <t>孔雨雪</t>
  </si>
  <si>
    <t>20175367835</t>
  </si>
  <si>
    <t>程千慧</t>
  </si>
  <si>
    <t>20175417924</t>
  </si>
  <si>
    <t>马琳珠</t>
  </si>
  <si>
    <t>20175417939</t>
  </si>
  <si>
    <t>孟彤</t>
  </si>
  <si>
    <t>魏祎玮</t>
  </si>
  <si>
    <t>闫梦甜</t>
  </si>
  <si>
    <t>孙伟杰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</si>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</sst>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02"/>
  <sheetViews>
    <sheetView workbookViewId="0">
      <pane ySplit="2" topLeftCell="A42" activePane="bottomLeft" state="frozen"/>
      <selection/>
      <selection pane="bottomLeft" activeCell="B37" sqref="B37:B68"/>
    </sheetView>
  </sheetViews>
  <sheetFormatPr defaultColWidth="9" defaultRowHeight="13.5"/>
  <cols>
    <col min="1" max="1" width="12.75" customWidth="1"/>
    <col min="2" max="2" width="8.875" customWidth="1"/>
    <col min="3" max="3" width="13.75" customWidth="1"/>
    <col min="4" max="4" width="5.775" customWidth="1"/>
    <col min="5" max="5" width="11.875" style="22" customWidth="1"/>
    <col min="6" max="6" width="11.5" style="22" customWidth="1"/>
    <col min="7" max="7" width="13.25" style="22" customWidth="1"/>
    <col min="8" max="8" width="14.5" style="22" customWidth="1"/>
    <col min="9" max="9" width="12.375" style="22" customWidth="1"/>
    <col min="10" max="10" width="11.625" style="22" customWidth="1"/>
    <col min="11" max="11" width="10" style="22" customWidth="1"/>
    <col min="12" max="12" width="13.125" style="22" customWidth="1"/>
    <col min="13" max="13" width="6.875" style="22" customWidth="1"/>
    <col min="14" max="14" width="8" style="22" customWidth="1"/>
    <col min="15" max="15" width="12.125" style="22" customWidth="1"/>
    <col min="16" max="16" width="11.5" style="22" customWidth="1"/>
  </cols>
  <sheetData>
    <row r="1" s="21" customFormat="1" ht="27" spans="1:16">
      <c r="A1" s="4" t="s">
        <v>0</v>
      </c>
      <c r="B1" s="4" t="s">
        <v>1</v>
      </c>
      <c r="C1" s="4" t="s">
        <v>2</v>
      </c>
      <c r="D1" s="4" t="s">
        <v>3</v>
      </c>
      <c r="E1" s="23" t="s">
        <v>4</v>
      </c>
      <c r="F1" s="23" t="s">
        <v>5</v>
      </c>
      <c r="G1" s="23" t="s">
        <v>6</v>
      </c>
      <c r="H1" s="24" t="s">
        <v>7</v>
      </c>
      <c r="I1" s="23" t="s">
        <v>8</v>
      </c>
      <c r="J1" s="24" t="s">
        <v>9</v>
      </c>
      <c r="K1" s="23" t="s">
        <v>10</v>
      </c>
      <c r="L1" s="26" t="s">
        <v>11</v>
      </c>
      <c r="M1" s="23" t="s">
        <v>12</v>
      </c>
      <c r="N1" s="26" t="s">
        <v>13</v>
      </c>
      <c r="O1" s="23" t="s">
        <v>14</v>
      </c>
      <c r="P1" s="23" t="s">
        <v>15</v>
      </c>
    </row>
    <row r="2" spans="1:18">
      <c r="A2" s="4"/>
      <c r="B2" s="4"/>
      <c r="C2" s="4"/>
      <c r="D2" s="4" t="s">
        <v>16</v>
      </c>
      <c r="E2" s="6">
        <v>3.5</v>
      </c>
      <c r="F2" s="6">
        <v>5.5</v>
      </c>
      <c r="G2" s="6">
        <v>3</v>
      </c>
      <c r="H2" s="6">
        <v>3</v>
      </c>
      <c r="I2" s="6">
        <v>4.5</v>
      </c>
      <c r="J2" s="6">
        <v>3</v>
      </c>
      <c r="K2" s="6">
        <v>3.5</v>
      </c>
      <c r="L2" s="6">
        <v>3</v>
      </c>
      <c r="M2" s="6">
        <v>3.5</v>
      </c>
      <c r="N2" s="6">
        <v>7</v>
      </c>
      <c r="O2" s="6">
        <v>5</v>
      </c>
      <c r="P2" s="10">
        <v>3.5</v>
      </c>
      <c r="R2" t="s">
        <v>17</v>
      </c>
    </row>
    <row r="3" spans="1:18">
      <c r="A3" s="5">
        <v>20185110901</v>
      </c>
      <c r="B3" s="6" t="s">
        <v>18</v>
      </c>
      <c r="C3" s="25">
        <f>IFERROR(SUMPRODUCT($E$2:$P$2,E3:P3)/SUM($E$2:$P$2),"")</f>
        <v>75.9375</v>
      </c>
      <c r="D3" s="14" t="s">
        <v>19</v>
      </c>
      <c r="E3" s="6">
        <v>74</v>
      </c>
      <c r="F3" s="6">
        <v>85</v>
      </c>
      <c r="G3" s="6">
        <v>69</v>
      </c>
      <c r="H3" s="6">
        <v>74</v>
      </c>
      <c r="I3" s="6">
        <v>78</v>
      </c>
      <c r="J3" s="6">
        <v>69</v>
      </c>
      <c r="K3" s="6">
        <v>78</v>
      </c>
      <c r="L3" s="6">
        <v>77</v>
      </c>
      <c r="M3" s="6">
        <v>79</v>
      </c>
      <c r="N3" s="6">
        <v>73</v>
      </c>
      <c r="O3" s="6">
        <v>79</v>
      </c>
      <c r="P3" s="10">
        <v>70</v>
      </c>
      <c r="R3" s="3" t="s">
        <v>20</v>
      </c>
    </row>
    <row r="4" spans="1:18">
      <c r="A4" s="5">
        <v>20185110903</v>
      </c>
      <c r="B4" s="6" t="s">
        <v>21</v>
      </c>
      <c r="C4" s="25">
        <f t="shared" ref="C4:C67" si="0">IFERROR(SUMPRODUCT($E$2:$P$2,E4:P4)/SUM($E$2:$P$2),"")</f>
        <v>71.28125</v>
      </c>
      <c r="D4" s="14" t="s">
        <v>19</v>
      </c>
      <c r="E4" s="6">
        <v>71</v>
      </c>
      <c r="F4" s="6">
        <v>73</v>
      </c>
      <c r="G4" s="6">
        <v>71</v>
      </c>
      <c r="H4" s="6">
        <v>70</v>
      </c>
      <c r="I4" s="6">
        <v>75</v>
      </c>
      <c r="J4" s="6">
        <v>76</v>
      </c>
      <c r="K4" s="6">
        <v>77</v>
      </c>
      <c r="L4" s="6">
        <v>74</v>
      </c>
      <c r="M4" s="6">
        <v>67</v>
      </c>
      <c r="N4" s="6">
        <v>67</v>
      </c>
      <c r="O4" s="6">
        <v>70</v>
      </c>
      <c r="P4" s="10">
        <v>68</v>
      </c>
      <c r="R4" s="3" t="s">
        <v>22</v>
      </c>
    </row>
    <row r="5" spans="1:18">
      <c r="A5" s="5">
        <v>20185110904</v>
      </c>
      <c r="B5" s="6" t="s">
        <v>23</v>
      </c>
      <c r="C5" s="25">
        <f t="shared" si="0"/>
        <v>69.2916666666667</v>
      </c>
      <c r="D5" s="14" t="s">
        <v>19</v>
      </c>
      <c r="E5" s="6">
        <v>70</v>
      </c>
      <c r="F5" s="6">
        <v>73</v>
      </c>
      <c r="G5" s="6">
        <v>75</v>
      </c>
      <c r="H5" s="6">
        <v>80</v>
      </c>
      <c r="I5" s="6">
        <v>75</v>
      </c>
      <c r="J5" s="6">
        <v>72</v>
      </c>
      <c r="K5" s="6">
        <v>78</v>
      </c>
      <c r="L5" s="6">
        <v>71</v>
      </c>
      <c r="M5" s="6">
        <v>61</v>
      </c>
      <c r="N5" s="6">
        <v>60</v>
      </c>
      <c r="O5" s="6">
        <v>60</v>
      </c>
      <c r="P5" s="10">
        <v>69</v>
      </c>
      <c r="R5" s="2" t="s">
        <v>24</v>
      </c>
    </row>
    <row r="6" spans="1:18">
      <c r="A6" s="5">
        <v>20185110905</v>
      </c>
      <c r="B6" s="6" t="s">
        <v>25</v>
      </c>
      <c r="C6" s="25">
        <f t="shared" si="0"/>
        <v>77.7708333333333</v>
      </c>
      <c r="D6" s="14" t="s">
        <v>19</v>
      </c>
      <c r="E6" s="6">
        <v>82</v>
      </c>
      <c r="F6" s="6">
        <v>90</v>
      </c>
      <c r="G6" s="6">
        <v>68</v>
      </c>
      <c r="H6" s="6">
        <v>68</v>
      </c>
      <c r="I6" s="6">
        <v>80</v>
      </c>
      <c r="J6" s="6">
        <v>75</v>
      </c>
      <c r="K6" s="6">
        <v>78</v>
      </c>
      <c r="L6" s="6">
        <v>74</v>
      </c>
      <c r="M6" s="6">
        <v>72</v>
      </c>
      <c r="N6" s="6">
        <v>73</v>
      </c>
      <c r="O6" s="6">
        <v>91</v>
      </c>
      <c r="P6" s="10">
        <v>70</v>
      </c>
      <c r="R6" t="s">
        <v>26</v>
      </c>
    </row>
    <row r="7" spans="1:16">
      <c r="A7" s="5">
        <v>20185110907</v>
      </c>
      <c r="B7" s="6" t="s">
        <v>27</v>
      </c>
      <c r="C7" s="25">
        <f t="shared" si="0"/>
        <v>71.84375</v>
      </c>
      <c r="D7" s="14" t="s">
        <v>19</v>
      </c>
      <c r="E7" s="6">
        <v>74</v>
      </c>
      <c r="F7" s="6">
        <v>65</v>
      </c>
      <c r="G7" s="6">
        <v>71</v>
      </c>
      <c r="H7" s="6">
        <v>71</v>
      </c>
      <c r="I7" s="6">
        <v>78</v>
      </c>
      <c r="J7" s="6">
        <v>69</v>
      </c>
      <c r="K7" s="6">
        <v>77</v>
      </c>
      <c r="L7" s="6">
        <v>75</v>
      </c>
      <c r="M7" s="6">
        <v>71</v>
      </c>
      <c r="N7" s="6">
        <v>67</v>
      </c>
      <c r="O7" s="6">
        <v>81</v>
      </c>
      <c r="P7" s="10">
        <v>66</v>
      </c>
    </row>
    <row r="8" spans="1:16">
      <c r="A8" s="5">
        <v>20185110908</v>
      </c>
      <c r="B8" s="6" t="s">
        <v>28</v>
      </c>
      <c r="C8" s="25">
        <f t="shared" si="0"/>
        <v>83.90625</v>
      </c>
      <c r="D8" s="14" t="s">
        <v>19</v>
      </c>
      <c r="E8" s="6">
        <v>77</v>
      </c>
      <c r="F8" s="6">
        <v>90</v>
      </c>
      <c r="G8" s="6">
        <v>87</v>
      </c>
      <c r="H8" s="6">
        <v>83</v>
      </c>
      <c r="I8" s="6">
        <v>80</v>
      </c>
      <c r="J8" s="6">
        <v>74</v>
      </c>
      <c r="K8" s="6">
        <v>81</v>
      </c>
      <c r="L8" s="6">
        <v>84</v>
      </c>
      <c r="M8" s="6">
        <v>85</v>
      </c>
      <c r="N8" s="6">
        <v>87</v>
      </c>
      <c r="O8" s="6">
        <v>87</v>
      </c>
      <c r="P8" s="10">
        <v>84</v>
      </c>
    </row>
    <row r="9" spans="1:16">
      <c r="A9" s="6">
        <v>20185110909</v>
      </c>
      <c r="B9" s="6" t="s">
        <v>29</v>
      </c>
      <c r="C9" s="25">
        <f t="shared" si="0"/>
        <v>75.9583333333333</v>
      </c>
      <c r="D9" s="14" t="s">
        <v>19</v>
      </c>
      <c r="E9" s="6">
        <v>78</v>
      </c>
      <c r="F9" s="6">
        <v>77</v>
      </c>
      <c r="G9" s="6">
        <v>69</v>
      </c>
      <c r="H9" s="6">
        <v>70</v>
      </c>
      <c r="I9" s="6">
        <v>81</v>
      </c>
      <c r="J9" s="6">
        <v>73</v>
      </c>
      <c r="K9" s="6">
        <v>79</v>
      </c>
      <c r="L9" s="6">
        <v>76</v>
      </c>
      <c r="M9" s="6">
        <v>76</v>
      </c>
      <c r="N9" s="6">
        <v>76</v>
      </c>
      <c r="O9" s="6">
        <v>81</v>
      </c>
      <c r="P9" s="10">
        <v>69</v>
      </c>
    </row>
    <row r="10" spans="1:16">
      <c r="A10" s="5">
        <v>20185110910</v>
      </c>
      <c r="B10" s="6" t="s">
        <v>30</v>
      </c>
      <c r="C10" s="25">
        <f t="shared" si="0"/>
        <v>73.5729166666667</v>
      </c>
      <c r="D10" s="14" t="s">
        <v>19</v>
      </c>
      <c r="E10" s="6">
        <v>75</v>
      </c>
      <c r="F10" s="6">
        <v>73</v>
      </c>
      <c r="G10" s="6">
        <v>65</v>
      </c>
      <c r="H10" s="6">
        <v>71</v>
      </c>
      <c r="I10" s="6">
        <v>79</v>
      </c>
      <c r="J10" s="6">
        <v>69</v>
      </c>
      <c r="K10" s="6">
        <v>70</v>
      </c>
      <c r="L10" s="6">
        <v>74</v>
      </c>
      <c r="M10" s="6">
        <v>81</v>
      </c>
      <c r="N10" s="6">
        <v>70</v>
      </c>
      <c r="O10" s="6">
        <v>83</v>
      </c>
      <c r="P10" s="10">
        <v>69</v>
      </c>
    </row>
    <row r="11" spans="1:16">
      <c r="A11" s="5">
        <v>20185110911</v>
      </c>
      <c r="B11" s="6" t="s">
        <v>31</v>
      </c>
      <c r="C11" s="25">
        <f t="shared" si="0"/>
        <v>72.1354166666667</v>
      </c>
      <c r="D11" s="14" t="s">
        <v>19</v>
      </c>
      <c r="E11" s="6">
        <v>74</v>
      </c>
      <c r="F11" s="6">
        <v>78</v>
      </c>
      <c r="G11" s="6">
        <v>64</v>
      </c>
      <c r="H11" s="6">
        <v>76</v>
      </c>
      <c r="I11" s="6">
        <v>75</v>
      </c>
      <c r="J11" s="6">
        <v>72</v>
      </c>
      <c r="K11" s="6">
        <v>75</v>
      </c>
      <c r="L11" s="6">
        <v>76</v>
      </c>
      <c r="M11" s="6">
        <v>74</v>
      </c>
      <c r="N11" s="6">
        <v>64</v>
      </c>
      <c r="O11" s="6">
        <v>71</v>
      </c>
      <c r="P11" s="10">
        <v>71</v>
      </c>
    </row>
    <row r="12" spans="1:16">
      <c r="A12" s="5">
        <v>20185110912</v>
      </c>
      <c r="B12" s="6" t="s">
        <v>32</v>
      </c>
      <c r="C12" s="25">
        <f t="shared" si="0"/>
        <v>71.7083333333333</v>
      </c>
      <c r="D12" s="14" t="s">
        <v>19</v>
      </c>
      <c r="E12" s="6">
        <v>70</v>
      </c>
      <c r="F12" s="6">
        <v>74</v>
      </c>
      <c r="G12" s="6">
        <v>68</v>
      </c>
      <c r="H12" s="6">
        <v>68</v>
      </c>
      <c r="I12" s="6">
        <v>72</v>
      </c>
      <c r="J12" s="6">
        <v>65</v>
      </c>
      <c r="K12" s="6">
        <v>79</v>
      </c>
      <c r="L12" s="6">
        <v>70</v>
      </c>
      <c r="M12" s="6">
        <v>74</v>
      </c>
      <c r="N12" s="6">
        <v>66</v>
      </c>
      <c r="O12" s="6">
        <v>80</v>
      </c>
      <c r="P12" s="10">
        <v>73</v>
      </c>
    </row>
    <row r="13" spans="1:16">
      <c r="A13" s="5">
        <v>20185110913</v>
      </c>
      <c r="B13" s="6" t="s">
        <v>33</v>
      </c>
      <c r="C13" s="25">
        <f t="shared" si="0"/>
        <v>70.3020833333333</v>
      </c>
      <c r="D13" s="14" t="s">
        <v>19</v>
      </c>
      <c r="E13" s="6">
        <v>76</v>
      </c>
      <c r="F13" s="6">
        <v>69</v>
      </c>
      <c r="G13" s="6">
        <v>63</v>
      </c>
      <c r="H13" s="6">
        <v>75</v>
      </c>
      <c r="I13" s="6">
        <v>74</v>
      </c>
      <c r="J13" s="6">
        <v>61</v>
      </c>
      <c r="K13" s="6">
        <v>83</v>
      </c>
      <c r="L13" s="6">
        <v>75</v>
      </c>
      <c r="M13" s="6">
        <v>74</v>
      </c>
      <c r="N13" s="6">
        <v>63</v>
      </c>
      <c r="O13" s="6">
        <v>67</v>
      </c>
      <c r="P13" s="10">
        <v>71</v>
      </c>
    </row>
    <row r="14" spans="1:16">
      <c r="A14" s="5">
        <v>20185110914</v>
      </c>
      <c r="B14" s="6" t="s">
        <v>34</v>
      </c>
      <c r="C14" s="25">
        <f t="shared" si="0"/>
        <v>66.46875</v>
      </c>
      <c r="D14" s="14" t="s">
        <v>19</v>
      </c>
      <c r="E14" s="6">
        <v>71</v>
      </c>
      <c r="F14" s="6">
        <v>58</v>
      </c>
      <c r="G14" s="6">
        <v>68</v>
      </c>
      <c r="H14" s="6">
        <v>66</v>
      </c>
      <c r="I14" s="6">
        <v>63</v>
      </c>
      <c r="J14" s="6">
        <v>62</v>
      </c>
      <c r="K14" s="6">
        <v>81</v>
      </c>
      <c r="L14" s="6">
        <v>70</v>
      </c>
      <c r="M14" s="6">
        <v>62</v>
      </c>
      <c r="N14" s="6">
        <v>61</v>
      </c>
      <c r="O14" s="6">
        <v>78</v>
      </c>
      <c r="P14" s="10">
        <v>64</v>
      </c>
    </row>
    <row r="15" spans="1:16">
      <c r="A15" s="5">
        <v>20185110915</v>
      </c>
      <c r="B15" s="6" t="s">
        <v>35</v>
      </c>
      <c r="C15" s="25">
        <f t="shared" si="0"/>
        <v>76.59375</v>
      </c>
      <c r="D15" s="14" t="s">
        <v>19</v>
      </c>
      <c r="E15" s="6">
        <v>73</v>
      </c>
      <c r="F15" s="6">
        <v>79</v>
      </c>
      <c r="G15" s="6">
        <v>68</v>
      </c>
      <c r="H15" s="6">
        <v>81</v>
      </c>
      <c r="I15" s="6">
        <v>78</v>
      </c>
      <c r="J15" s="6">
        <v>72</v>
      </c>
      <c r="K15" s="6">
        <v>79</v>
      </c>
      <c r="L15" s="6">
        <v>77</v>
      </c>
      <c r="M15" s="6">
        <v>83</v>
      </c>
      <c r="N15" s="6">
        <v>79</v>
      </c>
      <c r="O15" s="6">
        <v>76</v>
      </c>
      <c r="P15" s="10">
        <v>69</v>
      </c>
    </row>
    <row r="16" spans="1:16">
      <c r="A16" s="5">
        <v>20185110916</v>
      </c>
      <c r="B16" s="6" t="s">
        <v>36</v>
      </c>
      <c r="C16" s="25">
        <f t="shared" si="0"/>
        <v>71.0729166666667</v>
      </c>
      <c r="D16" s="14" t="s">
        <v>19</v>
      </c>
      <c r="E16" s="6">
        <v>70</v>
      </c>
      <c r="F16" s="6">
        <v>63</v>
      </c>
      <c r="G16" s="6">
        <v>76</v>
      </c>
      <c r="H16" s="6">
        <v>73</v>
      </c>
      <c r="I16" s="6">
        <v>64</v>
      </c>
      <c r="J16" s="6">
        <v>63</v>
      </c>
      <c r="K16" s="6">
        <v>75</v>
      </c>
      <c r="L16" s="6">
        <v>74</v>
      </c>
      <c r="M16" s="6">
        <v>66</v>
      </c>
      <c r="N16" s="6">
        <v>73</v>
      </c>
      <c r="O16" s="6">
        <v>80</v>
      </c>
      <c r="P16" s="10">
        <v>77</v>
      </c>
    </row>
    <row r="17" spans="1:16">
      <c r="A17" s="5">
        <v>20185110917</v>
      </c>
      <c r="B17" s="6" t="s">
        <v>37</v>
      </c>
      <c r="C17" s="25">
        <f t="shared" si="0"/>
        <v>75.34375</v>
      </c>
      <c r="D17" s="14" t="s">
        <v>19</v>
      </c>
      <c r="E17" s="6">
        <v>75</v>
      </c>
      <c r="F17" s="6">
        <v>79</v>
      </c>
      <c r="G17" s="6">
        <v>69</v>
      </c>
      <c r="H17" s="6">
        <v>83</v>
      </c>
      <c r="I17" s="6">
        <v>80</v>
      </c>
      <c r="J17" s="6">
        <v>74</v>
      </c>
      <c r="K17" s="6">
        <v>75</v>
      </c>
      <c r="L17" s="6">
        <v>70</v>
      </c>
      <c r="M17" s="6">
        <v>77</v>
      </c>
      <c r="N17" s="6">
        <v>77</v>
      </c>
      <c r="O17" s="6">
        <v>69</v>
      </c>
      <c r="P17" s="10">
        <v>73</v>
      </c>
    </row>
    <row r="18" spans="1:16">
      <c r="A18" s="5">
        <v>20185110918</v>
      </c>
      <c r="B18" s="6" t="s">
        <v>38</v>
      </c>
      <c r="C18" s="25">
        <f t="shared" si="0"/>
        <v>76.6041666666667</v>
      </c>
      <c r="D18" s="14" t="s">
        <v>19</v>
      </c>
      <c r="E18" s="6">
        <v>72</v>
      </c>
      <c r="F18" s="6">
        <v>76</v>
      </c>
      <c r="G18" s="6">
        <v>72</v>
      </c>
      <c r="H18" s="6">
        <v>82</v>
      </c>
      <c r="I18" s="6">
        <v>79</v>
      </c>
      <c r="J18" s="6">
        <v>75</v>
      </c>
      <c r="K18" s="6">
        <v>79</v>
      </c>
      <c r="L18" s="6">
        <v>74</v>
      </c>
      <c r="M18" s="6">
        <v>78</v>
      </c>
      <c r="N18" s="6">
        <v>72</v>
      </c>
      <c r="O18" s="6">
        <v>86</v>
      </c>
      <c r="P18" s="10">
        <v>74</v>
      </c>
    </row>
    <row r="19" spans="1:16">
      <c r="A19" s="5">
        <v>20185110919</v>
      </c>
      <c r="B19" s="6" t="s">
        <v>39</v>
      </c>
      <c r="C19" s="25">
        <f t="shared" si="0"/>
        <v>67.9791666666667</v>
      </c>
      <c r="D19" s="14" t="s">
        <v>19</v>
      </c>
      <c r="E19" s="6">
        <v>68</v>
      </c>
      <c r="F19" s="6">
        <v>62</v>
      </c>
      <c r="G19" s="6">
        <v>74</v>
      </c>
      <c r="H19" s="6">
        <v>73</v>
      </c>
      <c r="I19" s="6">
        <v>68</v>
      </c>
      <c r="J19" s="6">
        <v>54</v>
      </c>
      <c r="K19" s="6">
        <v>75</v>
      </c>
      <c r="L19" s="6">
        <v>67</v>
      </c>
      <c r="M19" s="6">
        <v>69</v>
      </c>
      <c r="N19" s="6">
        <v>65</v>
      </c>
      <c r="O19" s="6">
        <v>74</v>
      </c>
      <c r="P19" s="10">
        <v>70</v>
      </c>
    </row>
    <row r="20" spans="1:16">
      <c r="A20" s="5">
        <v>20185110920</v>
      </c>
      <c r="B20" s="6" t="s">
        <v>40</v>
      </c>
      <c r="C20" s="25">
        <f t="shared" si="0"/>
        <v>61.6041666666667</v>
      </c>
      <c r="D20" s="14" t="s">
        <v>19</v>
      </c>
      <c r="E20" s="6">
        <v>47</v>
      </c>
      <c r="F20" s="6">
        <v>59</v>
      </c>
      <c r="G20" s="6">
        <v>59</v>
      </c>
      <c r="H20" s="6">
        <v>69</v>
      </c>
      <c r="I20" s="6">
        <v>63</v>
      </c>
      <c r="J20" s="6">
        <v>65</v>
      </c>
      <c r="K20" s="6">
        <v>71</v>
      </c>
      <c r="L20" s="6">
        <v>63</v>
      </c>
      <c r="M20" s="6">
        <v>57</v>
      </c>
      <c r="N20" s="6">
        <v>57</v>
      </c>
      <c r="O20" s="6">
        <v>67</v>
      </c>
      <c r="P20" s="10">
        <v>67</v>
      </c>
    </row>
    <row r="21" spans="1:16">
      <c r="A21" s="5">
        <v>20185110921</v>
      </c>
      <c r="B21" s="6" t="s">
        <v>41</v>
      </c>
      <c r="C21" s="25">
        <f t="shared" si="0"/>
        <v>75.9791666666667</v>
      </c>
      <c r="D21" s="14" t="s">
        <v>19</v>
      </c>
      <c r="E21" s="6">
        <v>78</v>
      </c>
      <c r="F21" s="6">
        <v>76</v>
      </c>
      <c r="G21" s="6">
        <v>68</v>
      </c>
      <c r="H21" s="6">
        <v>72</v>
      </c>
      <c r="I21" s="6">
        <v>72</v>
      </c>
      <c r="J21" s="6">
        <v>63</v>
      </c>
      <c r="K21" s="6">
        <v>84</v>
      </c>
      <c r="L21" s="6">
        <v>75</v>
      </c>
      <c r="M21" s="6">
        <v>76</v>
      </c>
      <c r="N21" s="6">
        <v>81</v>
      </c>
      <c r="O21" s="6">
        <v>81</v>
      </c>
      <c r="P21" s="10">
        <v>76</v>
      </c>
    </row>
    <row r="22" spans="1:16">
      <c r="A22" s="5">
        <v>20185110922</v>
      </c>
      <c r="B22" s="6" t="s">
        <v>42</v>
      </c>
      <c r="C22" s="25">
        <f t="shared" si="0"/>
        <v>66.2083333333333</v>
      </c>
      <c r="D22" s="14" t="s">
        <v>19</v>
      </c>
      <c r="E22" s="6">
        <v>52</v>
      </c>
      <c r="F22" s="6">
        <v>63</v>
      </c>
      <c r="G22" s="6">
        <v>76</v>
      </c>
      <c r="H22" s="6">
        <v>71</v>
      </c>
      <c r="I22" s="6">
        <v>72</v>
      </c>
      <c r="J22" s="6">
        <v>71</v>
      </c>
      <c r="K22" s="6">
        <v>81</v>
      </c>
      <c r="L22" s="6">
        <v>69</v>
      </c>
      <c r="M22" s="6">
        <v>66</v>
      </c>
      <c r="N22" s="6">
        <v>55</v>
      </c>
      <c r="O22" s="6">
        <v>64</v>
      </c>
      <c r="P22" s="10">
        <v>70</v>
      </c>
    </row>
    <row r="23" spans="1:16">
      <c r="A23" s="9">
        <v>20185110923</v>
      </c>
      <c r="B23" s="10" t="s">
        <v>43</v>
      </c>
      <c r="C23" s="25">
        <f t="shared" si="0"/>
        <v>72.34375</v>
      </c>
      <c r="D23" s="14" t="s">
        <v>19</v>
      </c>
      <c r="E23" s="6">
        <v>71</v>
      </c>
      <c r="F23" s="6">
        <v>78</v>
      </c>
      <c r="G23" s="6">
        <v>70</v>
      </c>
      <c r="H23" s="6">
        <v>70</v>
      </c>
      <c r="I23" s="6">
        <v>79</v>
      </c>
      <c r="J23" s="6">
        <v>73</v>
      </c>
      <c r="K23" s="6">
        <v>72</v>
      </c>
      <c r="L23" s="6">
        <v>67</v>
      </c>
      <c r="M23" s="6">
        <v>70</v>
      </c>
      <c r="N23" s="6">
        <v>70</v>
      </c>
      <c r="O23" s="6">
        <v>70</v>
      </c>
      <c r="P23" s="10">
        <v>75</v>
      </c>
    </row>
    <row r="24" spans="1:16">
      <c r="A24" s="9">
        <v>20185110924</v>
      </c>
      <c r="B24" s="10" t="s">
        <v>44</v>
      </c>
      <c r="C24" s="25">
        <f t="shared" si="0"/>
        <v>62.6354166666667</v>
      </c>
      <c r="D24" s="14" t="s">
        <v>19</v>
      </c>
      <c r="E24" s="6">
        <v>60</v>
      </c>
      <c r="F24" s="6">
        <v>67</v>
      </c>
      <c r="G24" s="6">
        <v>68</v>
      </c>
      <c r="H24" s="6">
        <v>67</v>
      </c>
      <c r="I24" s="6">
        <v>64</v>
      </c>
      <c r="J24" s="6">
        <v>68</v>
      </c>
      <c r="K24" s="6">
        <v>66</v>
      </c>
      <c r="L24" s="6">
        <v>60</v>
      </c>
      <c r="M24" s="6">
        <v>56</v>
      </c>
      <c r="N24" s="6">
        <v>57</v>
      </c>
      <c r="O24" s="6">
        <v>63</v>
      </c>
      <c r="P24" s="10">
        <v>60</v>
      </c>
    </row>
    <row r="25" spans="1:16">
      <c r="A25" s="9">
        <v>20185110925</v>
      </c>
      <c r="B25" s="10" t="s">
        <v>45</v>
      </c>
      <c r="C25" s="25">
        <f t="shared" si="0"/>
        <v>68.1875</v>
      </c>
      <c r="D25" s="14" t="s">
        <v>19</v>
      </c>
      <c r="E25" s="6">
        <v>61</v>
      </c>
      <c r="F25" s="6">
        <v>71</v>
      </c>
      <c r="G25" s="6">
        <v>70</v>
      </c>
      <c r="H25" s="6">
        <v>77</v>
      </c>
      <c r="I25" s="6">
        <v>72</v>
      </c>
      <c r="J25" s="6">
        <v>70</v>
      </c>
      <c r="K25" s="6">
        <v>74</v>
      </c>
      <c r="L25" s="6">
        <v>75</v>
      </c>
      <c r="M25" s="6">
        <v>66</v>
      </c>
      <c r="N25" s="6">
        <v>55</v>
      </c>
      <c r="O25" s="6">
        <v>74</v>
      </c>
      <c r="P25" s="10">
        <v>64</v>
      </c>
    </row>
    <row r="26" spans="1:16">
      <c r="A26" s="9">
        <v>20185110926</v>
      </c>
      <c r="B26" s="10" t="s">
        <v>46</v>
      </c>
      <c r="C26" s="25">
        <f t="shared" si="0"/>
        <v>67.2395833333333</v>
      </c>
      <c r="D26" s="14" t="s">
        <v>19</v>
      </c>
      <c r="E26" s="6">
        <v>60</v>
      </c>
      <c r="F26" s="6">
        <v>59</v>
      </c>
      <c r="G26" s="6">
        <v>68</v>
      </c>
      <c r="H26" s="6">
        <v>71</v>
      </c>
      <c r="I26" s="6">
        <v>70</v>
      </c>
      <c r="J26" s="6">
        <v>75</v>
      </c>
      <c r="K26" s="6">
        <v>71</v>
      </c>
      <c r="L26" s="6">
        <v>69</v>
      </c>
      <c r="M26" s="6">
        <v>66</v>
      </c>
      <c r="N26" s="6">
        <v>65</v>
      </c>
      <c r="O26" s="6">
        <v>72</v>
      </c>
      <c r="P26" s="10">
        <v>67</v>
      </c>
    </row>
    <row r="27" spans="1:16">
      <c r="A27" s="9">
        <v>20185110928</v>
      </c>
      <c r="B27" s="10" t="s">
        <v>47</v>
      </c>
      <c r="C27" s="25">
        <f t="shared" si="0"/>
        <v>74.15625</v>
      </c>
      <c r="D27" s="14" t="s">
        <v>19</v>
      </c>
      <c r="E27" s="10">
        <v>77</v>
      </c>
      <c r="F27" s="10">
        <v>82</v>
      </c>
      <c r="G27" s="10">
        <v>69</v>
      </c>
      <c r="H27" s="10">
        <v>77</v>
      </c>
      <c r="I27" s="10">
        <v>74</v>
      </c>
      <c r="J27" s="10">
        <v>73</v>
      </c>
      <c r="K27" s="10">
        <v>84</v>
      </c>
      <c r="L27" s="10">
        <v>69</v>
      </c>
      <c r="M27" s="10">
        <v>70</v>
      </c>
      <c r="N27" s="10">
        <v>63</v>
      </c>
      <c r="O27" s="10">
        <v>82</v>
      </c>
      <c r="P27" s="10">
        <v>72</v>
      </c>
    </row>
    <row r="28" spans="1:16">
      <c r="A28" s="9">
        <v>20185110930</v>
      </c>
      <c r="B28" s="10" t="s">
        <v>48</v>
      </c>
      <c r="C28" s="25">
        <f t="shared" si="0"/>
        <v>69.53125</v>
      </c>
      <c r="D28" s="14" t="s">
        <v>19</v>
      </c>
      <c r="E28" s="10">
        <v>72</v>
      </c>
      <c r="F28" s="10">
        <v>65</v>
      </c>
      <c r="G28" s="10">
        <v>71</v>
      </c>
      <c r="H28" s="10">
        <v>74</v>
      </c>
      <c r="I28" s="10">
        <v>71</v>
      </c>
      <c r="J28" s="10">
        <v>78</v>
      </c>
      <c r="K28" s="10">
        <v>78</v>
      </c>
      <c r="L28" s="10">
        <v>65</v>
      </c>
      <c r="M28" s="10">
        <v>69</v>
      </c>
      <c r="N28" s="10">
        <v>63</v>
      </c>
      <c r="O28" s="10">
        <v>73</v>
      </c>
      <c r="P28" s="10">
        <v>64</v>
      </c>
    </row>
    <row r="29" spans="1:16">
      <c r="A29" s="9">
        <v>20185110931</v>
      </c>
      <c r="B29" s="10" t="s">
        <v>49</v>
      </c>
      <c r="C29" s="25">
        <f t="shared" si="0"/>
        <v>66.7083333333333</v>
      </c>
      <c r="D29" s="14" t="s">
        <v>19</v>
      </c>
      <c r="E29" s="10">
        <v>55</v>
      </c>
      <c r="F29" s="10">
        <v>65</v>
      </c>
      <c r="G29" s="10">
        <v>69</v>
      </c>
      <c r="H29" s="10">
        <v>73</v>
      </c>
      <c r="I29" s="10">
        <v>75</v>
      </c>
      <c r="J29" s="10">
        <v>69</v>
      </c>
      <c r="K29" s="10">
        <v>64</v>
      </c>
      <c r="L29" s="10">
        <v>67</v>
      </c>
      <c r="M29" s="10">
        <v>69</v>
      </c>
      <c r="N29" s="10">
        <v>62</v>
      </c>
      <c r="O29" s="10">
        <v>70</v>
      </c>
      <c r="P29" s="10">
        <v>66</v>
      </c>
    </row>
    <row r="30" spans="1:16">
      <c r="A30" s="9">
        <v>20165228604</v>
      </c>
      <c r="B30" s="10" t="s">
        <v>50</v>
      </c>
      <c r="C30" s="25">
        <f t="shared" si="0"/>
        <v>64.7083333333333</v>
      </c>
      <c r="D30" s="14" t="s">
        <v>19</v>
      </c>
      <c r="E30" s="10">
        <v>66</v>
      </c>
      <c r="F30" s="10">
        <v>58</v>
      </c>
      <c r="G30" s="10">
        <v>66</v>
      </c>
      <c r="H30" s="10">
        <v>69</v>
      </c>
      <c r="I30" s="10">
        <v>64</v>
      </c>
      <c r="J30" s="10">
        <v>70</v>
      </c>
      <c r="K30" s="10">
        <v>75</v>
      </c>
      <c r="L30" s="10">
        <v>69</v>
      </c>
      <c r="M30" s="10">
        <v>71</v>
      </c>
      <c r="N30" s="10">
        <v>53</v>
      </c>
      <c r="O30" s="10">
        <v>68</v>
      </c>
      <c r="P30" s="10">
        <v>64</v>
      </c>
    </row>
    <row r="31" spans="1:16">
      <c r="A31" s="9">
        <v>20165427619</v>
      </c>
      <c r="B31" s="10" t="s">
        <v>51</v>
      </c>
      <c r="C31" s="25">
        <f t="shared" si="0"/>
        <v>66.9166666666667</v>
      </c>
      <c r="D31" s="14" t="s">
        <v>19</v>
      </c>
      <c r="E31" s="10">
        <v>60</v>
      </c>
      <c r="F31" s="10">
        <v>58</v>
      </c>
      <c r="G31" s="10">
        <v>70</v>
      </c>
      <c r="H31" s="10">
        <v>68</v>
      </c>
      <c r="I31" s="10">
        <v>72</v>
      </c>
      <c r="J31" s="10">
        <v>70</v>
      </c>
      <c r="K31" s="10">
        <v>60</v>
      </c>
      <c r="L31" s="10">
        <v>69</v>
      </c>
      <c r="M31" s="10">
        <v>71</v>
      </c>
      <c r="N31" s="10">
        <v>64</v>
      </c>
      <c r="O31" s="10">
        <v>76</v>
      </c>
      <c r="P31" s="10">
        <v>69</v>
      </c>
    </row>
    <row r="32" spans="1:16">
      <c r="A32" s="9">
        <v>20175437135</v>
      </c>
      <c r="B32" s="10" t="s">
        <v>52</v>
      </c>
      <c r="C32" s="25">
        <f t="shared" si="0"/>
        <v>79.8229166666667</v>
      </c>
      <c r="D32" s="14" t="s">
        <v>19</v>
      </c>
      <c r="E32" s="10">
        <v>78</v>
      </c>
      <c r="F32" s="10">
        <v>84</v>
      </c>
      <c r="G32" s="10">
        <v>94</v>
      </c>
      <c r="H32" s="10">
        <v>82</v>
      </c>
      <c r="I32" s="10">
        <v>83</v>
      </c>
      <c r="J32" s="10">
        <v>82</v>
      </c>
      <c r="K32" s="10">
        <v>77</v>
      </c>
      <c r="L32" s="10">
        <v>82</v>
      </c>
      <c r="M32" s="10">
        <v>83</v>
      </c>
      <c r="N32" s="10">
        <v>67</v>
      </c>
      <c r="O32" s="10">
        <v>83</v>
      </c>
      <c r="P32" s="10">
        <v>74</v>
      </c>
    </row>
    <row r="33" spans="1:16">
      <c r="A33" s="9">
        <v>20175427001</v>
      </c>
      <c r="B33" s="10" t="s">
        <v>53</v>
      </c>
      <c r="C33" s="25">
        <f t="shared" si="0"/>
        <v>67.1875</v>
      </c>
      <c r="D33" s="14" t="s">
        <v>19</v>
      </c>
      <c r="E33" s="10">
        <v>67</v>
      </c>
      <c r="F33" s="10">
        <v>51</v>
      </c>
      <c r="G33" s="10">
        <v>71</v>
      </c>
      <c r="H33" s="10">
        <v>71</v>
      </c>
      <c r="I33" s="10">
        <v>69</v>
      </c>
      <c r="J33" s="10">
        <v>72</v>
      </c>
      <c r="K33" s="10">
        <v>64</v>
      </c>
      <c r="L33" s="10">
        <v>77</v>
      </c>
      <c r="M33" s="10">
        <v>73</v>
      </c>
      <c r="N33" s="10">
        <v>61</v>
      </c>
      <c r="O33" s="10">
        <v>82</v>
      </c>
      <c r="P33" s="10">
        <v>60</v>
      </c>
    </row>
    <row r="34" spans="1:16">
      <c r="A34" s="9">
        <v>20175228140</v>
      </c>
      <c r="B34" s="10" t="s">
        <v>54</v>
      </c>
      <c r="C34" s="25">
        <f t="shared" si="0"/>
        <v>76.1354166666667</v>
      </c>
      <c r="D34" s="14" t="s">
        <v>19</v>
      </c>
      <c r="E34" s="10">
        <v>62</v>
      </c>
      <c r="F34" s="10">
        <v>86</v>
      </c>
      <c r="G34" s="10">
        <v>75</v>
      </c>
      <c r="H34" s="10">
        <v>77</v>
      </c>
      <c r="I34" s="10">
        <v>82</v>
      </c>
      <c r="J34" s="10">
        <v>81</v>
      </c>
      <c r="K34" s="10">
        <v>75</v>
      </c>
      <c r="L34" s="10">
        <v>79</v>
      </c>
      <c r="M34" s="10">
        <v>79</v>
      </c>
      <c r="N34" s="10">
        <v>65</v>
      </c>
      <c r="O34" s="10">
        <v>82</v>
      </c>
      <c r="P34" s="10">
        <v>73</v>
      </c>
    </row>
    <row r="35" spans="1:16">
      <c r="A35" s="9">
        <v>20175327306</v>
      </c>
      <c r="B35" s="10" t="s">
        <v>55</v>
      </c>
      <c r="C35" s="25">
        <f t="shared" si="0"/>
        <v>73.9895833333333</v>
      </c>
      <c r="D35" s="14" t="s">
        <v>19</v>
      </c>
      <c r="E35" s="10">
        <v>73</v>
      </c>
      <c r="F35" s="10">
        <v>81</v>
      </c>
      <c r="G35" s="10">
        <v>72</v>
      </c>
      <c r="H35" s="10">
        <v>78</v>
      </c>
      <c r="I35" s="10">
        <v>79</v>
      </c>
      <c r="J35" s="10">
        <v>72</v>
      </c>
      <c r="K35" s="10">
        <v>73</v>
      </c>
      <c r="L35" s="10">
        <v>77</v>
      </c>
      <c r="M35" s="10">
        <v>74</v>
      </c>
      <c r="N35" s="10">
        <v>61</v>
      </c>
      <c r="O35" s="10">
        <v>83</v>
      </c>
      <c r="P35" s="10">
        <v>69</v>
      </c>
    </row>
    <row r="36" spans="1:16">
      <c r="A36" s="9">
        <v>20185110118</v>
      </c>
      <c r="B36" s="10" t="s">
        <v>56</v>
      </c>
      <c r="C36" s="25">
        <f t="shared" si="0"/>
        <v>65.3229166666667</v>
      </c>
      <c r="D36" s="14" t="s">
        <v>19</v>
      </c>
      <c r="E36" s="10">
        <v>70</v>
      </c>
      <c r="F36" s="10">
        <v>48</v>
      </c>
      <c r="G36" s="10">
        <v>76</v>
      </c>
      <c r="H36" s="10">
        <v>77</v>
      </c>
      <c r="I36" s="10">
        <v>62</v>
      </c>
      <c r="J36" s="10">
        <v>61</v>
      </c>
      <c r="K36" s="10">
        <v>74</v>
      </c>
      <c r="L36" s="10">
        <v>75</v>
      </c>
      <c r="M36" s="10">
        <v>60</v>
      </c>
      <c r="N36" s="10">
        <v>62</v>
      </c>
      <c r="O36" s="10">
        <v>70</v>
      </c>
      <c r="P36" s="10">
        <v>65</v>
      </c>
    </row>
    <row r="37" spans="1:16">
      <c r="A37" s="9" t="s">
        <v>57</v>
      </c>
      <c r="B37" s="10" t="s">
        <v>58</v>
      </c>
      <c r="C37" s="25">
        <f t="shared" si="0"/>
        <v>71.03125</v>
      </c>
      <c r="D37" s="14" t="s">
        <v>19</v>
      </c>
      <c r="E37" s="10">
        <v>74</v>
      </c>
      <c r="F37" s="10">
        <v>73</v>
      </c>
      <c r="G37" s="10">
        <v>77</v>
      </c>
      <c r="H37" s="10">
        <v>80</v>
      </c>
      <c r="I37" s="10">
        <v>78</v>
      </c>
      <c r="J37" s="10">
        <v>75</v>
      </c>
      <c r="K37" s="10">
        <v>76</v>
      </c>
      <c r="L37" s="10">
        <v>82</v>
      </c>
      <c r="M37" s="10">
        <v>61</v>
      </c>
      <c r="N37" s="10">
        <v>58</v>
      </c>
      <c r="O37" s="10">
        <v>70</v>
      </c>
      <c r="P37" s="10">
        <v>63</v>
      </c>
    </row>
    <row r="38" spans="1:16">
      <c r="A38" s="9" t="s">
        <v>59</v>
      </c>
      <c r="B38" s="10" t="s">
        <v>60</v>
      </c>
      <c r="C38" s="25">
        <f t="shared" si="0"/>
        <v>75.4895833333333</v>
      </c>
      <c r="D38" s="14" t="s">
        <v>19</v>
      </c>
      <c r="E38" s="10">
        <v>77</v>
      </c>
      <c r="F38" s="10">
        <v>74</v>
      </c>
      <c r="G38" s="10">
        <v>76</v>
      </c>
      <c r="H38" s="10">
        <v>73</v>
      </c>
      <c r="I38" s="10">
        <v>78</v>
      </c>
      <c r="J38" s="10">
        <v>75</v>
      </c>
      <c r="K38" s="10">
        <v>79</v>
      </c>
      <c r="L38" s="10">
        <v>79</v>
      </c>
      <c r="M38" s="10">
        <v>71</v>
      </c>
      <c r="N38" s="10">
        <v>70</v>
      </c>
      <c r="O38" s="10">
        <v>84</v>
      </c>
      <c r="P38" s="10">
        <v>72</v>
      </c>
    </row>
    <row r="39" spans="1:16">
      <c r="A39" s="9" t="s">
        <v>61</v>
      </c>
      <c r="B39" s="10" t="s">
        <v>62</v>
      </c>
      <c r="C39" s="25">
        <f t="shared" si="0"/>
        <v>74.8229166666667</v>
      </c>
      <c r="D39" s="14" t="s">
        <v>19</v>
      </c>
      <c r="E39" s="10">
        <v>71</v>
      </c>
      <c r="F39" s="10">
        <v>71</v>
      </c>
      <c r="G39" s="10">
        <v>78</v>
      </c>
      <c r="H39" s="10">
        <v>84</v>
      </c>
      <c r="I39" s="10">
        <v>71</v>
      </c>
      <c r="J39" s="10">
        <v>72</v>
      </c>
      <c r="K39" s="10">
        <v>77</v>
      </c>
      <c r="L39" s="10">
        <v>79</v>
      </c>
      <c r="M39" s="10">
        <v>77</v>
      </c>
      <c r="N39" s="10">
        <v>75</v>
      </c>
      <c r="O39" s="10">
        <v>77</v>
      </c>
      <c r="P39" s="10">
        <v>70</v>
      </c>
    </row>
    <row r="40" spans="1:16">
      <c r="A40" s="10" t="s">
        <v>63</v>
      </c>
      <c r="B40" s="10" t="s">
        <v>64</v>
      </c>
      <c r="C40" s="25">
        <f t="shared" si="0"/>
        <v>75.9375</v>
      </c>
      <c r="D40" s="14" t="s">
        <v>19</v>
      </c>
      <c r="E40" s="10">
        <v>77</v>
      </c>
      <c r="F40" s="10">
        <v>78</v>
      </c>
      <c r="G40" s="10">
        <v>74</v>
      </c>
      <c r="H40" s="10">
        <v>77</v>
      </c>
      <c r="I40" s="10">
        <v>80</v>
      </c>
      <c r="J40" s="10">
        <v>79</v>
      </c>
      <c r="K40" s="10">
        <v>82</v>
      </c>
      <c r="L40" s="10">
        <v>78</v>
      </c>
      <c r="M40" s="10">
        <v>75</v>
      </c>
      <c r="N40" s="10">
        <v>70</v>
      </c>
      <c r="O40" s="10">
        <v>77</v>
      </c>
      <c r="P40" s="10">
        <v>68</v>
      </c>
    </row>
    <row r="41" spans="1:16">
      <c r="A41" s="10" t="s">
        <v>65</v>
      </c>
      <c r="B41" s="10" t="s">
        <v>66</v>
      </c>
      <c r="C41" s="25">
        <f t="shared" si="0"/>
        <v>73.3020833333333</v>
      </c>
      <c r="D41" s="14" t="s">
        <v>19</v>
      </c>
      <c r="E41" s="10">
        <v>66</v>
      </c>
      <c r="F41" s="10">
        <v>65</v>
      </c>
      <c r="G41" s="10">
        <v>69</v>
      </c>
      <c r="H41" s="10">
        <v>78</v>
      </c>
      <c r="I41" s="10">
        <v>70</v>
      </c>
      <c r="J41" s="10">
        <v>77</v>
      </c>
      <c r="K41" s="10">
        <v>80</v>
      </c>
      <c r="L41" s="10">
        <v>80</v>
      </c>
      <c r="M41" s="10">
        <v>71</v>
      </c>
      <c r="N41" s="10">
        <v>70</v>
      </c>
      <c r="O41" s="10">
        <v>90</v>
      </c>
      <c r="P41" s="10">
        <v>67</v>
      </c>
    </row>
    <row r="42" spans="1:16">
      <c r="A42" s="10" t="s">
        <v>67</v>
      </c>
      <c r="B42" s="10" t="s">
        <v>68</v>
      </c>
      <c r="C42" s="25">
        <f t="shared" si="0"/>
        <v>74.34375</v>
      </c>
      <c r="D42" s="14" t="s">
        <v>19</v>
      </c>
      <c r="E42" s="10">
        <v>77</v>
      </c>
      <c r="F42" s="10">
        <v>67</v>
      </c>
      <c r="G42" s="10">
        <v>79</v>
      </c>
      <c r="H42" s="10">
        <v>82</v>
      </c>
      <c r="I42" s="10">
        <v>78</v>
      </c>
      <c r="J42" s="10">
        <v>70</v>
      </c>
      <c r="K42" s="10">
        <v>78</v>
      </c>
      <c r="L42" s="10">
        <v>85</v>
      </c>
      <c r="M42" s="10">
        <v>71</v>
      </c>
      <c r="N42" s="10">
        <v>65</v>
      </c>
      <c r="O42" s="10">
        <v>82</v>
      </c>
      <c r="P42" s="10">
        <v>70</v>
      </c>
    </row>
    <row r="43" spans="1:16">
      <c r="A43" s="10" t="s">
        <v>69</v>
      </c>
      <c r="B43" s="10" t="s">
        <v>70</v>
      </c>
      <c r="C43" s="25">
        <f t="shared" si="0"/>
        <v>75.0520833333333</v>
      </c>
      <c r="D43" s="14" t="s">
        <v>19</v>
      </c>
      <c r="E43" s="10">
        <v>79</v>
      </c>
      <c r="F43" s="10">
        <v>76</v>
      </c>
      <c r="G43" s="10">
        <v>70</v>
      </c>
      <c r="H43" s="10">
        <v>79</v>
      </c>
      <c r="I43" s="10">
        <v>73</v>
      </c>
      <c r="J43" s="10">
        <v>68</v>
      </c>
      <c r="K43" s="10">
        <v>79</v>
      </c>
      <c r="L43" s="10">
        <v>84</v>
      </c>
      <c r="M43" s="10">
        <v>76</v>
      </c>
      <c r="N43" s="10">
        <v>76</v>
      </c>
      <c r="O43" s="10">
        <v>77</v>
      </c>
      <c r="P43" s="10">
        <v>62</v>
      </c>
    </row>
    <row r="44" spans="1:16">
      <c r="A44" s="10" t="s">
        <v>71</v>
      </c>
      <c r="B44" s="10" t="s">
        <v>72</v>
      </c>
      <c r="C44" s="25">
        <f t="shared" si="0"/>
        <v>70.2395833333333</v>
      </c>
      <c r="D44" s="14" t="s">
        <v>19</v>
      </c>
      <c r="E44" s="10">
        <v>68</v>
      </c>
      <c r="F44" s="10">
        <v>71</v>
      </c>
      <c r="G44" s="10">
        <v>68</v>
      </c>
      <c r="H44" s="10">
        <v>64</v>
      </c>
      <c r="I44" s="10">
        <v>64</v>
      </c>
      <c r="J44" s="10">
        <v>61</v>
      </c>
      <c r="K44" s="10">
        <v>73</v>
      </c>
      <c r="L44" s="10">
        <v>75</v>
      </c>
      <c r="M44" s="10">
        <v>73</v>
      </c>
      <c r="N44" s="10">
        <v>78</v>
      </c>
      <c r="O44" s="10">
        <v>74</v>
      </c>
      <c r="P44" s="10">
        <v>64</v>
      </c>
    </row>
    <row r="45" spans="1:16">
      <c r="A45" s="10" t="s">
        <v>73</v>
      </c>
      <c r="B45" s="10" t="s">
        <v>74</v>
      </c>
      <c r="C45" s="25">
        <f t="shared" si="0"/>
        <v>71.4270833333333</v>
      </c>
      <c r="D45" s="14" t="s">
        <v>19</v>
      </c>
      <c r="E45" s="10">
        <v>75</v>
      </c>
      <c r="F45" s="10">
        <v>67</v>
      </c>
      <c r="G45" s="10">
        <v>68</v>
      </c>
      <c r="H45" s="10">
        <v>72</v>
      </c>
      <c r="I45" s="10">
        <v>70</v>
      </c>
      <c r="J45" s="10">
        <v>68</v>
      </c>
      <c r="K45" s="10">
        <v>73</v>
      </c>
      <c r="L45" s="10">
        <v>78</v>
      </c>
      <c r="M45" s="10">
        <v>78</v>
      </c>
      <c r="N45" s="10">
        <v>70</v>
      </c>
      <c r="O45" s="10">
        <v>75</v>
      </c>
      <c r="P45" s="10">
        <v>66</v>
      </c>
    </row>
    <row r="46" spans="1:16">
      <c r="A46" s="10" t="s">
        <v>75</v>
      </c>
      <c r="B46" s="10" t="s">
        <v>76</v>
      </c>
      <c r="C46" s="25">
        <f t="shared" si="0"/>
        <v>79.6875</v>
      </c>
      <c r="D46" s="14" t="s">
        <v>19</v>
      </c>
      <c r="E46" s="10">
        <v>79</v>
      </c>
      <c r="F46" s="10">
        <v>81</v>
      </c>
      <c r="G46" s="10">
        <v>80</v>
      </c>
      <c r="H46" s="10">
        <v>80</v>
      </c>
      <c r="I46" s="10">
        <v>80</v>
      </c>
      <c r="J46" s="10">
        <v>74</v>
      </c>
      <c r="K46" s="10">
        <v>79</v>
      </c>
      <c r="L46" s="10">
        <v>83</v>
      </c>
      <c r="M46" s="10">
        <v>83</v>
      </c>
      <c r="N46" s="10">
        <v>79</v>
      </c>
      <c r="O46" s="10">
        <v>84</v>
      </c>
      <c r="P46" s="10">
        <v>72</v>
      </c>
    </row>
    <row r="47" spans="1:16">
      <c r="A47" s="10" t="s">
        <v>77</v>
      </c>
      <c r="B47" s="10" t="s">
        <v>78</v>
      </c>
      <c r="C47" s="25">
        <f t="shared" si="0"/>
        <v>65.21875</v>
      </c>
      <c r="D47" s="14" t="s">
        <v>19</v>
      </c>
      <c r="E47" s="10">
        <v>70</v>
      </c>
      <c r="F47" s="10">
        <v>62</v>
      </c>
      <c r="G47" s="10">
        <v>60</v>
      </c>
      <c r="H47" s="10">
        <v>68</v>
      </c>
      <c r="I47" s="10">
        <v>66</v>
      </c>
      <c r="J47" s="10">
        <v>72</v>
      </c>
      <c r="K47" s="10">
        <v>69</v>
      </c>
      <c r="L47" s="10">
        <v>71</v>
      </c>
      <c r="M47" s="10">
        <v>73</v>
      </c>
      <c r="N47" s="10">
        <v>59</v>
      </c>
      <c r="O47" s="10">
        <v>65</v>
      </c>
      <c r="P47" s="10">
        <v>57</v>
      </c>
    </row>
    <row r="48" spans="1:16">
      <c r="A48" s="10" t="s">
        <v>79</v>
      </c>
      <c r="B48" s="10" t="s">
        <v>80</v>
      </c>
      <c r="C48" s="25">
        <f t="shared" si="0"/>
        <v>70.5416666666667</v>
      </c>
      <c r="D48" s="14" t="s">
        <v>19</v>
      </c>
      <c r="E48" s="10">
        <v>70</v>
      </c>
      <c r="F48" s="10">
        <v>70</v>
      </c>
      <c r="G48" s="10">
        <v>68</v>
      </c>
      <c r="H48" s="10">
        <v>66</v>
      </c>
      <c r="I48" s="10">
        <v>69</v>
      </c>
      <c r="J48" s="10">
        <v>65</v>
      </c>
      <c r="K48" s="10">
        <v>74</v>
      </c>
      <c r="L48" s="10">
        <v>79</v>
      </c>
      <c r="M48" s="10">
        <v>69</v>
      </c>
      <c r="N48" s="10">
        <v>70</v>
      </c>
      <c r="O48" s="10">
        <v>78</v>
      </c>
      <c r="P48" s="10">
        <v>66</v>
      </c>
    </row>
    <row r="49" spans="1:16">
      <c r="A49" s="10" t="s">
        <v>81</v>
      </c>
      <c r="B49" s="10" t="s">
        <v>82</v>
      </c>
      <c r="C49" s="25">
        <f t="shared" si="0"/>
        <v>81.0729166666667</v>
      </c>
      <c r="D49" s="14" t="s">
        <v>19</v>
      </c>
      <c r="E49" s="10">
        <v>75</v>
      </c>
      <c r="F49" s="10">
        <v>83</v>
      </c>
      <c r="G49" s="10">
        <v>78</v>
      </c>
      <c r="H49" s="10">
        <v>74</v>
      </c>
      <c r="I49" s="10">
        <v>86</v>
      </c>
      <c r="J49" s="10">
        <v>74</v>
      </c>
      <c r="K49" s="10">
        <v>77</v>
      </c>
      <c r="L49" s="10">
        <v>87</v>
      </c>
      <c r="M49" s="10">
        <v>86</v>
      </c>
      <c r="N49" s="10">
        <v>87</v>
      </c>
      <c r="O49" s="10">
        <v>83</v>
      </c>
      <c r="P49" s="10">
        <v>72</v>
      </c>
    </row>
    <row r="50" spans="1:16">
      <c r="A50" s="10" t="s">
        <v>83</v>
      </c>
      <c r="B50" s="10" t="s">
        <v>84</v>
      </c>
      <c r="C50" s="25">
        <f t="shared" si="0"/>
        <v>80.3645833333333</v>
      </c>
      <c r="D50" s="14" t="s">
        <v>19</v>
      </c>
      <c r="E50" s="10">
        <v>69</v>
      </c>
      <c r="F50" s="10">
        <v>84</v>
      </c>
      <c r="G50" s="10">
        <v>78</v>
      </c>
      <c r="H50" s="10">
        <v>77</v>
      </c>
      <c r="I50" s="10">
        <v>82</v>
      </c>
      <c r="J50" s="10">
        <v>83</v>
      </c>
      <c r="K50" s="10">
        <v>77</v>
      </c>
      <c r="L50" s="10">
        <v>87</v>
      </c>
      <c r="M50" s="10">
        <v>89</v>
      </c>
      <c r="N50" s="10">
        <v>83</v>
      </c>
      <c r="O50" s="10">
        <v>82</v>
      </c>
      <c r="P50" s="10">
        <v>68</v>
      </c>
    </row>
    <row r="51" spans="1:16">
      <c r="A51" s="10" t="s">
        <v>85</v>
      </c>
      <c r="B51" s="10" t="s">
        <v>86</v>
      </c>
      <c r="C51" s="25">
        <f t="shared" si="0"/>
        <v>73.5625</v>
      </c>
      <c r="D51" s="14" t="s">
        <v>19</v>
      </c>
      <c r="E51" s="10">
        <v>77</v>
      </c>
      <c r="F51" s="10">
        <v>74</v>
      </c>
      <c r="G51" s="10">
        <v>69</v>
      </c>
      <c r="H51" s="10">
        <v>84</v>
      </c>
      <c r="I51" s="10">
        <v>75</v>
      </c>
      <c r="J51" s="10">
        <v>76</v>
      </c>
      <c r="K51" s="10">
        <v>79</v>
      </c>
      <c r="L51" s="10">
        <v>86</v>
      </c>
      <c r="M51" s="10">
        <v>74</v>
      </c>
      <c r="N51" s="10">
        <v>67</v>
      </c>
      <c r="O51" s="10">
        <v>68</v>
      </c>
      <c r="P51" s="10">
        <v>65</v>
      </c>
    </row>
    <row r="52" spans="1:16">
      <c r="A52" s="10" t="s">
        <v>87</v>
      </c>
      <c r="B52" s="10" t="s">
        <v>88</v>
      </c>
      <c r="C52" s="25">
        <f t="shared" si="0"/>
        <v>65.4895833333333</v>
      </c>
      <c r="D52" s="14" t="s">
        <v>19</v>
      </c>
      <c r="E52" s="10">
        <v>63</v>
      </c>
      <c r="F52" s="10">
        <v>62</v>
      </c>
      <c r="G52" s="10">
        <v>68</v>
      </c>
      <c r="H52" s="10">
        <v>72</v>
      </c>
      <c r="I52" s="10">
        <v>67</v>
      </c>
      <c r="J52" s="10">
        <v>61</v>
      </c>
      <c r="K52" s="10">
        <v>74</v>
      </c>
      <c r="L52" s="10">
        <v>72</v>
      </c>
      <c r="M52" s="10">
        <v>64</v>
      </c>
      <c r="N52" s="10">
        <v>58</v>
      </c>
      <c r="O52" s="10">
        <v>69</v>
      </c>
      <c r="P52" s="10">
        <v>65</v>
      </c>
    </row>
    <row r="53" spans="1:16">
      <c r="A53" s="10" t="s">
        <v>89</v>
      </c>
      <c r="B53" s="10" t="s">
        <v>90</v>
      </c>
      <c r="C53" s="25">
        <f t="shared" si="0"/>
        <v>72.90625</v>
      </c>
      <c r="D53" s="14" t="s">
        <v>19</v>
      </c>
      <c r="E53" s="10">
        <v>79</v>
      </c>
      <c r="F53" s="10">
        <v>67</v>
      </c>
      <c r="G53" s="10">
        <v>68</v>
      </c>
      <c r="H53" s="10">
        <v>70</v>
      </c>
      <c r="I53" s="10">
        <v>75</v>
      </c>
      <c r="J53" s="10">
        <v>73</v>
      </c>
      <c r="K53" s="10">
        <v>81</v>
      </c>
      <c r="L53" s="10">
        <v>77</v>
      </c>
      <c r="M53" s="10">
        <v>82</v>
      </c>
      <c r="N53" s="10">
        <v>72</v>
      </c>
      <c r="O53" s="10">
        <v>73</v>
      </c>
      <c r="P53" s="10">
        <v>61</v>
      </c>
    </row>
    <row r="54" spans="1:16">
      <c r="A54" s="10" t="s">
        <v>91</v>
      </c>
      <c r="B54" s="10" t="s">
        <v>92</v>
      </c>
      <c r="C54" s="25">
        <f t="shared" si="0"/>
        <v>66.78125</v>
      </c>
      <c r="D54" s="14" t="s">
        <v>19</v>
      </c>
      <c r="E54" s="10">
        <v>64</v>
      </c>
      <c r="F54" s="10">
        <v>66</v>
      </c>
      <c r="G54" s="10">
        <v>69</v>
      </c>
      <c r="H54" s="10">
        <v>71</v>
      </c>
      <c r="I54" s="10">
        <v>77</v>
      </c>
      <c r="J54" s="10">
        <v>71</v>
      </c>
      <c r="K54" s="10">
        <v>72</v>
      </c>
      <c r="L54" s="10">
        <v>69</v>
      </c>
      <c r="M54" s="10">
        <v>62</v>
      </c>
      <c r="N54" s="10">
        <v>64</v>
      </c>
      <c r="O54" s="10">
        <v>61</v>
      </c>
      <c r="P54" s="10">
        <v>60</v>
      </c>
    </row>
    <row r="55" spans="1:16">
      <c r="A55" s="10" t="s">
        <v>93</v>
      </c>
      <c r="B55" s="10" t="s">
        <v>94</v>
      </c>
      <c r="C55" s="25">
        <f t="shared" si="0"/>
        <v>79.1770833333333</v>
      </c>
      <c r="D55" s="14" t="s">
        <v>19</v>
      </c>
      <c r="E55" s="10">
        <v>75</v>
      </c>
      <c r="F55" s="10">
        <v>74</v>
      </c>
      <c r="G55" s="10">
        <v>73</v>
      </c>
      <c r="H55" s="10">
        <v>72</v>
      </c>
      <c r="I55" s="10">
        <v>81</v>
      </c>
      <c r="J55" s="10">
        <v>78</v>
      </c>
      <c r="K55" s="10">
        <v>83</v>
      </c>
      <c r="L55" s="10">
        <v>91</v>
      </c>
      <c r="M55" s="10">
        <v>89</v>
      </c>
      <c r="N55" s="10">
        <v>80</v>
      </c>
      <c r="O55" s="10">
        <v>80</v>
      </c>
      <c r="P55" s="10">
        <v>75</v>
      </c>
    </row>
    <row r="56" spans="1:16">
      <c r="A56" s="10" t="s">
        <v>95</v>
      </c>
      <c r="B56" s="10" t="s">
        <v>96</v>
      </c>
      <c r="C56" s="25">
        <f t="shared" si="0"/>
        <v>71.71875</v>
      </c>
      <c r="D56" s="14" t="s">
        <v>19</v>
      </c>
      <c r="E56" s="10">
        <v>76</v>
      </c>
      <c r="F56" s="10">
        <v>78</v>
      </c>
      <c r="G56" s="10">
        <v>70</v>
      </c>
      <c r="H56" s="10">
        <v>80</v>
      </c>
      <c r="I56" s="10">
        <v>72</v>
      </c>
      <c r="J56" s="10">
        <v>71</v>
      </c>
      <c r="K56" s="10">
        <v>79</v>
      </c>
      <c r="L56" s="10">
        <v>78</v>
      </c>
      <c r="M56" s="10">
        <v>66</v>
      </c>
      <c r="N56" s="10">
        <v>62</v>
      </c>
      <c r="O56" s="10">
        <v>75</v>
      </c>
      <c r="P56" s="10">
        <v>60</v>
      </c>
    </row>
    <row r="57" spans="1:16">
      <c r="A57" s="10" t="s">
        <v>97</v>
      </c>
      <c r="B57" s="10" t="s">
        <v>98</v>
      </c>
      <c r="C57" s="25">
        <f t="shared" si="0"/>
        <v>67.40625</v>
      </c>
      <c r="D57" s="14" t="s">
        <v>19</v>
      </c>
      <c r="E57" s="10">
        <v>55</v>
      </c>
      <c r="F57" s="10">
        <v>64</v>
      </c>
      <c r="G57" s="10">
        <v>73</v>
      </c>
      <c r="H57" s="10">
        <v>73</v>
      </c>
      <c r="I57" s="10">
        <v>73</v>
      </c>
      <c r="J57" s="10">
        <v>77</v>
      </c>
      <c r="K57" s="10">
        <v>71</v>
      </c>
      <c r="L57" s="10">
        <v>78</v>
      </c>
      <c r="M57" s="10">
        <v>70</v>
      </c>
      <c r="N57" s="10">
        <v>62</v>
      </c>
      <c r="O57" s="10">
        <v>70</v>
      </c>
      <c r="P57" s="10">
        <v>52</v>
      </c>
    </row>
    <row r="58" spans="1:16">
      <c r="A58" s="10" t="s">
        <v>99</v>
      </c>
      <c r="B58" s="10" t="s">
        <v>100</v>
      </c>
      <c r="C58" s="25">
        <f t="shared" si="0"/>
        <v>69.4583333333333</v>
      </c>
      <c r="D58" s="14" t="s">
        <v>19</v>
      </c>
      <c r="E58" s="10">
        <v>72</v>
      </c>
      <c r="F58" s="10">
        <v>65</v>
      </c>
      <c r="G58" s="10">
        <v>71</v>
      </c>
      <c r="H58" s="10">
        <v>72</v>
      </c>
      <c r="I58" s="10">
        <v>64</v>
      </c>
      <c r="J58" s="10">
        <v>75</v>
      </c>
      <c r="K58" s="10">
        <v>82</v>
      </c>
      <c r="L58" s="10">
        <v>77</v>
      </c>
      <c r="M58" s="10">
        <v>69</v>
      </c>
      <c r="N58" s="10">
        <v>66</v>
      </c>
      <c r="O58" s="10">
        <v>66</v>
      </c>
      <c r="P58" s="10">
        <v>66</v>
      </c>
    </row>
    <row r="59" spans="1:16">
      <c r="A59" s="10" t="s">
        <v>101</v>
      </c>
      <c r="B59" s="10" t="s">
        <v>102</v>
      </c>
      <c r="C59" s="25">
        <f t="shared" si="0"/>
        <v>75.2395833333333</v>
      </c>
      <c r="D59" s="14" t="s">
        <v>19</v>
      </c>
      <c r="E59" s="10">
        <v>80</v>
      </c>
      <c r="F59" s="10">
        <v>79</v>
      </c>
      <c r="G59" s="10">
        <v>70</v>
      </c>
      <c r="H59" s="10">
        <v>72</v>
      </c>
      <c r="I59" s="10">
        <v>77</v>
      </c>
      <c r="J59" s="10">
        <v>73</v>
      </c>
      <c r="K59" s="10">
        <v>79</v>
      </c>
      <c r="L59" s="10">
        <v>82</v>
      </c>
      <c r="M59" s="10">
        <v>75</v>
      </c>
      <c r="N59" s="10">
        <v>66</v>
      </c>
      <c r="O59" s="10">
        <v>89</v>
      </c>
      <c r="P59" s="10">
        <v>61</v>
      </c>
    </row>
    <row r="60" spans="1:16">
      <c r="A60" s="10" t="s">
        <v>103</v>
      </c>
      <c r="B60" s="10" t="s">
        <v>104</v>
      </c>
      <c r="C60" s="25">
        <f t="shared" si="0"/>
        <v>73.1875</v>
      </c>
      <c r="D60" s="14" t="s">
        <v>19</v>
      </c>
      <c r="E60" s="10">
        <v>76</v>
      </c>
      <c r="F60" s="10">
        <v>67</v>
      </c>
      <c r="G60" s="10">
        <v>79</v>
      </c>
      <c r="H60" s="10">
        <v>74</v>
      </c>
      <c r="I60" s="10">
        <v>78</v>
      </c>
      <c r="J60" s="10">
        <v>75</v>
      </c>
      <c r="K60" s="10">
        <v>84</v>
      </c>
      <c r="L60" s="10">
        <v>80</v>
      </c>
      <c r="M60" s="10">
        <v>65</v>
      </c>
      <c r="N60" s="10">
        <v>68</v>
      </c>
      <c r="O60" s="10">
        <v>75</v>
      </c>
      <c r="P60" s="10">
        <v>66</v>
      </c>
    </row>
    <row r="61" spans="1:16">
      <c r="A61" s="10" t="s">
        <v>105</v>
      </c>
      <c r="B61" s="10" t="s">
        <v>106</v>
      </c>
      <c r="C61" s="25">
        <f t="shared" si="0"/>
        <v>61.4166666666667</v>
      </c>
      <c r="D61" s="14" t="s">
        <v>19</v>
      </c>
      <c r="E61" s="10">
        <v>55</v>
      </c>
      <c r="F61" s="10">
        <v>58</v>
      </c>
      <c r="G61" s="10">
        <v>64</v>
      </c>
      <c r="H61" s="10">
        <v>64</v>
      </c>
      <c r="I61" s="10">
        <v>60</v>
      </c>
      <c r="J61" s="10">
        <v>65</v>
      </c>
      <c r="K61" s="10">
        <v>67</v>
      </c>
      <c r="L61" s="10">
        <v>69</v>
      </c>
      <c r="M61" s="10">
        <v>62</v>
      </c>
      <c r="N61" s="10">
        <v>57</v>
      </c>
      <c r="O61" s="10">
        <v>64</v>
      </c>
      <c r="P61" s="10">
        <v>60</v>
      </c>
    </row>
    <row r="62" spans="1:16">
      <c r="A62" s="10" t="s">
        <v>107</v>
      </c>
      <c r="B62" s="10" t="s">
        <v>108</v>
      </c>
      <c r="C62" s="25">
        <f t="shared" si="0"/>
        <v>76.65625</v>
      </c>
      <c r="D62" s="14" t="s">
        <v>19</v>
      </c>
      <c r="E62" s="10">
        <v>75</v>
      </c>
      <c r="F62" s="10">
        <v>67</v>
      </c>
      <c r="G62" s="10">
        <v>84</v>
      </c>
      <c r="H62" s="10">
        <v>80</v>
      </c>
      <c r="I62" s="10">
        <v>77</v>
      </c>
      <c r="J62" s="10">
        <v>77</v>
      </c>
      <c r="K62" s="10">
        <v>80</v>
      </c>
      <c r="L62" s="10">
        <v>83</v>
      </c>
      <c r="M62" s="10">
        <v>83</v>
      </c>
      <c r="N62" s="10">
        <v>72</v>
      </c>
      <c r="O62" s="10">
        <v>80</v>
      </c>
      <c r="P62" s="10">
        <v>73</v>
      </c>
    </row>
    <row r="63" spans="1:16">
      <c r="A63" s="10" t="s">
        <v>109</v>
      </c>
      <c r="B63" s="10" t="s">
        <v>110</v>
      </c>
      <c r="C63" s="25">
        <f t="shared" si="0"/>
        <v>67.3020833333333</v>
      </c>
      <c r="D63" s="14" t="s">
        <v>19</v>
      </c>
      <c r="E63" s="10">
        <v>65</v>
      </c>
      <c r="F63" s="10">
        <v>68</v>
      </c>
      <c r="G63" s="10">
        <v>65</v>
      </c>
      <c r="H63" s="10">
        <v>74</v>
      </c>
      <c r="I63" s="10">
        <v>70</v>
      </c>
      <c r="J63" s="10">
        <v>70</v>
      </c>
      <c r="K63" s="10">
        <v>72</v>
      </c>
      <c r="L63" s="10">
        <v>77</v>
      </c>
      <c r="M63" s="10">
        <v>72</v>
      </c>
      <c r="N63" s="10">
        <v>59</v>
      </c>
      <c r="O63" s="10">
        <v>63</v>
      </c>
      <c r="P63" s="10">
        <v>64</v>
      </c>
    </row>
    <row r="64" spans="1:16">
      <c r="A64" s="10" t="s">
        <v>111</v>
      </c>
      <c r="B64" s="10" t="s">
        <v>112</v>
      </c>
      <c r="C64" s="25">
        <f t="shared" si="0"/>
        <v>59.40625</v>
      </c>
      <c r="D64" s="14" t="s">
        <v>19</v>
      </c>
      <c r="E64" s="10">
        <v>55</v>
      </c>
      <c r="F64" s="10">
        <v>53</v>
      </c>
      <c r="G64" s="10">
        <v>68</v>
      </c>
      <c r="H64" s="10">
        <v>55</v>
      </c>
      <c r="I64" s="10">
        <v>51</v>
      </c>
      <c r="J64" s="10">
        <v>68</v>
      </c>
      <c r="K64" s="10">
        <v>69</v>
      </c>
      <c r="L64" s="10">
        <v>72</v>
      </c>
      <c r="M64" s="10">
        <v>61</v>
      </c>
      <c r="N64" s="10">
        <v>53</v>
      </c>
      <c r="O64" s="10">
        <v>64</v>
      </c>
      <c r="P64" s="10">
        <v>58</v>
      </c>
    </row>
    <row r="65" spans="1:16">
      <c r="A65" s="10" t="s">
        <v>113</v>
      </c>
      <c r="B65" s="10" t="s">
        <v>114</v>
      </c>
      <c r="C65" s="25">
        <f t="shared" si="0"/>
        <v>69.4270833333333</v>
      </c>
      <c r="D65" s="14" t="s">
        <v>19</v>
      </c>
      <c r="E65" s="10">
        <v>60</v>
      </c>
      <c r="F65" s="10">
        <v>75</v>
      </c>
      <c r="G65" s="10">
        <v>62</v>
      </c>
      <c r="H65" s="10">
        <v>64</v>
      </c>
      <c r="I65" s="10">
        <v>74</v>
      </c>
      <c r="J65" s="10">
        <v>78</v>
      </c>
      <c r="K65" s="10">
        <v>67</v>
      </c>
      <c r="L65" s="10">
        <v>70</v>
      </c>
      <c r="M65" s="10">
        <v>79</v>
      </c>
      <c r="N65" s="10">
        <v>63</v>
      </c>
      <c r="O65" s="10">
        <v>73</v>
      </c>
      <c r="P65" s="10">
        <v>68</v>
      </c>
    </row>
    <row r="66" spans="1:16">
      <c r="A66" s="10" t="s">
        <v>115</v>
      </c>
      <c r="B66" s="10" t="s">
        <v>116</v>
      </c>
      <c r="C66" s="25">
        <f t="shared" si="0"/>
        <v>74.1666666666667</v>
      </c>
      <c r="D66" s="14" t="s">
        <v>19</v>
      </c>
      <c r="E66" s="10">
        <v>70</v>
      </c>
      <c r="F66" s="10">
        <v>74</v>
      </c>
      <c r="G66" s="10">
        <v>78</v>
      </c>
      <c r="H66" s="10">
        <v>82</v>
      </c>
      <c r="I66" s="10">
        <v>76</v>
      </c>
      <c r="J66" s="10">
        <v>76</v>
      </c>
      <c r="K66" s="10">
        <v>71</v>
      </c>
      <c r="L66" s="10">
        <v>84</v>
      </c>
      <c r="M66" s="10">
        <v>73</v>
      </c>
      <c r="N66" s="10">
        <v>74</v>
      </c>
      <c r="O66" s="10">
        <v>72</v>
      </c>
      <c r="P66" s="10">
        <v>64</v>
      </c>
    </row>
    <row r="67" spans="1:16">
      <c r="A67" s="10" t="s">
        <v>117</v>
      </c>
      <c r="B67" s="10" t="s">
        <v>102</v>
      </c>
      <c r="C67" s="25">
        <f t="shared" si="0"/>
        <v>76.90625</v>
      </c>
      <c r="D67" s="14" t="s">
        <v>19</v>
      </c>
      <c r="E67" s="10">
        <v>74</v>
      </c>
      <c r="F67" s="10">
        <v>76</v>
      </c>
      <c r="G67" s="10">
        <v>79</v>
      </c>
      <c r="H67" s="10">
        <v>72</v>
      </c>
      <c r="I67" s="10">
        <v>76</v>
      </c>
      <c r="J67" s="10">
        <v>79</v>
      </c>
      <c r="K67" s="10">
        <v>76</v>
      </c>
      <c r="L67" s="10">
        <v>86</v>
      </c>
      <c r="M67" s="10">
        <v>75</v>
      </c>
      <c r="N67" s="10">
        <v>81</v>
      </c>
      <c r="O67" s="10">
        <v>81</v>
      </c>
      <c r="P67" s="10">
        <v>64</v>
      </c>
    </row>
    <row r="68" spans="1:16">
      <c r="A68" s="10" t="s">
        <v>118</v>
      </c>
      <c r="B68" s="10" t="s">
        <v>119</v>
      </c>
      <c r="C68" s="25">
        <f t="shared" ref="C68:C131" si="1">IFERROR(SUMPRODUCT($E$2:$P$2,E68:P68)/SUM($E$2:$P$2),"")</f>
        <v>69.40625</v>
      </c>
      <c r="D68" s="14" t="s">
        <v>19</v>
      </c>
      <c r="E68" s="10">
        <v>71</v>
      </c>
      <c r="F68" s="10">
        <v>66</v>
      </c>
      <c r="G68" s="10">
        <v>69</v>
      </c>
      <c r="H68" s="10">
        <v>69</v>
      </c>
      <c r="I68" s="10">
        <v>64</v>
      </c>
      <c r="J68" s="10">
        <v>72</v>
      </c>
      <c r="K68" s="10">
        <v>81</v>
      </c>
      <c r="L68" s="10">
        <v>79</v>
      </c>
      <c r="M68" s="10">
        <v>67</v>
      </c>
      <c r="N68" s="10">
        <v>68</v>
      </c>
      <c r="O68" s="10">
        <v>68</v>
      </c>
      <c r="P68" s="10">
        <v>66</v>
      </c>
    </row>
    <row r="69" spans="1:16">
      <c r="A69" s="10" t="s">
        <v>120</v>
      </c>
      <c r="B69" s="10" t="s">
        <v>121</v>
      </c>
      <c r="C69" s="25">
        <f t="shared" si="1"/>
        <v>79.8125</v>
      </c>
      <c r="D69" s="14" t="s">
        <v>19</v>
      </c>
      <c r="E69" s="10">
        <v>73</v>
      </c>
      <c r="F69" s="10">
        <v>85</v>
      </c>
      <c r="G69" s="10">
        <v>79</v>
      </c>
      <c r="H69" s="10">
        <v>80</v>
      </c>
      <c r="I69" s="10">
        <v>86</v>
      </c>
      <c r="J69" s="10">
        <v>71</v>
      </c>
      <c r="K69" s="10">
        <v>80</v>
      </c>
      <c r="L69" s="10">
        <v>84</v>
      </c>
      <c r="M69" s="10">
        <v>89</v>
      </c>
      <c r="N69" s="10">
        <v>74</v>
      </c>
      <c r="O69" s="10">
        <v>80</v>
      </c>
      <c r="P69" s="10">
        <v>77</v>
      </c>
    </row>
    <row r="70" spans="1:16">
      <c r="A70" s="10" t="s">
        <v>122</v>
      </c>
      <c r="B70" s="10" t="s">
        <v>123</v>
      </c>
      <c r="C70" s="25">
        <f t="shared" si="1"/>
        <v>73.2604166666667</v>
      </c>
      <c r="D70" s="14" t="s">
        <v>19</v>
      </c>
      <c r="E70" s="10">
        <v>69</v>
      </c>
      <c r="F70" s="10">
        <v>89</v>
      </c>
      <c r="G70" s="10">
        <v>70</v>
      </c>
      <c r="H70" s="10">
        <v>72</v>
      </c>
      <c r="I70" s="10">
        <v>80</v>
      </c>
      <c r="J70" s="10">
        <v>72</v>
      </c>
      <c r="K70" s="10">
        <v>79</v>
      </c>
      <c r="L70" s="10">
        <v>74</v>
      </c>
      <c r="M70" s="10">
        <v>69</v>
      </c>
      <c r="N70" s="10">
        <v>54</v>
      </c>
      <c r="O70" s="10">
        <v>82</v>
      </c>
      <c r="P70" s="10">
        <v>73</v>
      </c>
    </row>
    <row r="71" spans="1:16">
      <c r="A71" s="10" t="s">
        <v>124</v>
      </c>
      <c r="B71" s="10" t="s">
        <v>125</v>
      </c>
      <c r="C71" s="25">
        <f t="shared" si="1"/>
        <v>75.65625</v>
      </c>
      <c r="D71" s="14" t="s">
        <v>19</v>
      </c>
      <c r="E71" s="10">
        <v>76</v>
      </c>
      <c r="F71" s="10">
        <v>89</v>
      </c>
      <c r="G71" s="10">
        <v>68</v>
      </c>
      <c r="H71" s="10">
        <v>75</v>
      </c>
      <c r="I71" s="10">
        <v>79</v>
      </c>
      <c r="J71" s="10">
        <v>74</v>
      </c>
      <c r="K71" s="10">
        <v>81</v>
      </c>
      <c r="L71" s="10">
        <v>66</v>
      </c>
      <c r="M71" s="10">
        <v>78</v>
      </c>
      <c r="N71" s="10">
        <v>69</v>
      </c>
      <c r="O71" s="10">
        <v>76</v>
      </c>
      <c r="P71" s="10">
        <v>72</v>
      </c>
    </row>
    <row r="72" spans="1:16">
      <c r="A72" s="10" t="s">
        <v>126</v>
      </c>
      <c r="B72" s="10" t="s">
        <v>127</v>
      </c>
      <c r="C72" s="25">
        <f t="shared" si="1"/>
        <v>76.8645833333333</v>
      </c>
      <c r="D72" s="14" t="s">
        <v>19</v>
      </c>
      <c r="E72" s="10">
        <v>83</v>
      </c>
      <c r="F72" s="10">
        <v>85</v>
      </c>
      <c r="G72" s="10">
        <v>74</v>
      </c>
      <c r="H72" s="10">
        <v>76</v>
      </c>
      <c r="I72" s="10">
        <v>81</v>
      </c>
      <c r="J72" s="10">
        <v>71</v>
      </c>
      <c r="K72" s="10">
        <v>78</v>
      </c>
      <c r="L72" s="10">
        <v>74</v>
      </c>
      <c r="M72" s="10">
        <v>80</v>
      </c>
      <c r="N72" s="10">
        <v>65</v>
      </c>
      <c r="O72" s="10">
        <v>83</v>
      </c>
      <c r="P72" s="10">
        <v>74</v>
      </c>
    </row>
    <row r="73" spans="1:16">
      <c r="A73" s="10" t="s">
        <v>128</v>
      </c>
      <c r="B73" s="10" t="s">
        <v>129</v>
      </c>
      <c r="C73" s="25">
        <f t="shared" si="1"/>
        <v>75.6354166666667</v>
      </c>
      <c r="D73" s="14" t="s">
        <v>19</v>
      </c>
      <c r="E73" s="10">
        <v>74</v>
      </c>
      <c r="F73" s="10">
        <v>81</v>
      </c>
      <c r="G73" s="10">
        <v>71</v>
      </c>
      <c r="H73" s="10">
        <v>80</v>
      </c>
      <c r="I73" s="10">
        <v>81</v>
      </c>
      <c r="J73" s="10">
        <v>70</v>
      </c>
      <c r="K73" s="10">
        <v>75</v>
      </c>
      <c r="L73" s="10">
        <v>79</v>
      </c>
      <c r="M73" s="10">
        <v>75</v>
      </c>
      <c r="N73" s="10">
        <v>75</v>
      </c>
      <c r="O73" s="10">
        <v>74</v>
      </c>
      <c r="P73" s="10">
        <v>69</v>
      </c>
    </row>
    <row r="74" spans="1:16">
      <c r="A74" s="10" t="s">
        <v>130</v>
      </c>
      <c r="B74" s="10" t="s">
        <v>131</v>
      </c>
      <c r="C74" s="25">
        <f t="shared" si="1"/>
        <v>80.2604166666667</v>
      </c>
      <c r="D74" s="14" t="s">
        <v>19</v>
      </c>
      <c r="E74" s="10">
        <v>79</v>
      </c>
      <c r="F74" s="10">
        <v>85</v>
      </c>
      <c r="G74" s="10">
        <v>75</v>
      </c>
      <c r="H74" s="10">
        <v>79</v>
      </c>
      <c r="I74" s="10">
        <v>84</v>
      </c>
      <c r="J74" s="10">
        <v>75</v>
      </c>
      <c r="K74" s="10">
        <v>78</v>
      </c>
      <c r="L74" s="10">
        <v>81</v>
      </c>
      <c r="M74" s="10">
        <v>83</v>
      </c>
      <c r="N74" s="10">
        <v>72</v>
      </c>
      <c r="O74" s="10">
        <v>92</v>
      </c>
      <c r="P74" s="10">
        <v>78</v>
      </c>
    </row>
    <row r="75" spans="1:16">
      <c r="A75" s="10" t="s">
        <v>132</v>
      </c>
      <c r="B75" s="10" t="s">
        <v>133</v>
      </c>
      <c r="C75" s="25">
        <f t="shared" si="1"/>
        <v>79.1041666666667</v>
      </c>
      <c r="D75" s="14" t="s">
        <v>19</v>
      </c>
      <c r="E75" s="10">
        <v>83</v>
      </c>
      <c r="F75" s="10">
        <v>84</v>
      </c>
      <c r="G75" s="10">
        <v>81</v>
      </c>
      <c r="H75" s="10">
        <v>83</v>
      </c>
      <c r="I75" s="10">
        <v>82</v>
      </c>
      <c r="J75" s="10">
        <v>85</v>
      </c>
      <c r="K75" s="10">
        <v>74</v>
      </c>
      <c r="L75" s="10">
        <v>82</v>
      </c>
      <c r="M75" s="10">
        <v>71</v>
      </c>
      <c r="N75" s="10">
        <v>70</v>
      </c>
      <c r="O75" s="10">
        <v>88</v>
      </c>
      <c r="P75" s="10">
        <v>70</v>
      </c>
    </row>
    <row r="76" spans="1:16">
      <c r="A76" s="10" t="s">
        <v>134</v>
      </c>
      <c r="B76" s="10" t="s">
        <v>135</v>
      </c>
      <c r="C76" s="25">
        <f t="shared" si="1"/>
        <v>76.5</v>
      </c>
      <c r="D76" s="14" t="s">
        <v>19</v>
      </c>
      <c r="E76" s="10">
        <v>79</v>
      </c>
      <c r="F76" s="10">
        <v>81</v>
      </c>
      <c r="G76" s="10">
        <v>74</v>
      </c>
      <c r="H76" s="10">
        <v>88</v>
      </c>
      <c r="I76" s="10">
        <v>79</v>
      </c>
      <c r="J76" s="10">
        <v>78</v>
      </c>
      <c r="K76" s="10">
        <v>77</v>
      </c>
      <c r="L76" s="10">
        <v>75</v>
      </c>
      <c r="M76" s="10">
        <v>78</v>
      </c>
      <c r="N76" s="10">
        <v>65</v>
      </c>
      <c r="O76" s="10">
        <v>80</v>
      </c>
      <c r="P76" s="10">
        <v>72</v>
      </c>
    </row>
    <row r="77" spans="1:16">
      <c r="A77" s="10" t="s">
        <v>136</v>
      </c>
      <c r="B77" s="10" t="s">
        <v>137</v>
      </c>
      <c r="C77" s="25">
        <f t="shared" si="1"/>
        <v>78.125</v>
      </c>
      <c r="D77" s="14" t="s">
        <v>19</v>
      </c>
      <c r="E77" s="10">
        <v>79</v>
      </c>
      <c r="F77" s="10">
        <v>85</v>
      </c>
      <c r="G77" s="10">
        <v>70</v>
      </c>
      <c r="H77" s="10">
        <v>80</v>
      </c>
      <c r="I77" s="10">
        <v>81</v>
      </c>
      <c r="J77" s="10">
        <v>68</v>
      </c>
      <c r="K77" s="10">
        <v>73</v>
      </c>
      <c r="L77" s="10">
        <v>77</v>
      </c>
      <c r="M77" s="10">
        <v>80</v>
      </c>
      <c r="N77" s="10">
        <v>76</v>
      </c>
      <c r="O77" s="10">
        <v>86</v>
      </c>
      <c r="P77" s="10">
        <v>74</v>
      </c>
    </row>
    <row r="78" spans="1:16">
      <c r="A78" s="10" t="s">
        <v>138</v>
      </c>
      <c r="B78" s="10" t="s">
        <v>139</v>
      </c>
      <c r="C78" s="25">
        <f t="shared" si="1"/>
        <v>76.2395833333333</v>
      </c>
      <c r="D78" s="14" t="s">
        <v>19</v>
      </c>
      <c r="E78" s="10">
        <v>81</v>
      </c>
      <c r="F78" s="10">
        <v>84</v>
      </c>
      <c r="G78" s="10">
        <v>69</v>
      </c>
      <c r="H78" s="10">
        <v>72</v>
      </c>
      <c r="I78" s="10">
        <v>73</v>
      </c>
      <c r="J78" s="10">
        <v>67</v>
      </c>
      <c r="K78" s="10">
        <v>74</v>
      </c>
      <c r="L78" s="10">
        <v>79</v>
      </c>
      <c r="M78" s="10">
        <v>74</v>
      </c>
      <c r="N78" s="10">
        <v>72</v>
      </c>
      <c r="O78" s="10">
        <v>88</v>
      </c>
      <c r="P78" s="10">
        <v>75</v>
      </c>
    </row>
    <row r="79" spans="1:16">
      <c r="A79" s="10" t="s">
        <v>140</v>
      </c>
      <c r="B79" s="10" t="s">
        <v>141</v>
      </c>
      <c r="C79" s="25">
        <f t="shared" si="1"/>
        <v>70.3125</v>
      </c>
      <c r="D79" s="14" t="s">
        <v>19</v>
      </c>
      <c r="E79" s="10">
        <v>73</v>
      </c>
      <c r="F79" s="10">
        <v>75</v>
      </c>
      <c r="G79" s="10">
        <v>74</v>
      </c>
      <c r="H79" s="10">
        <v>72</v>
      </c>
      <c r="I79" s="10">
        <v>77</v>
      </c>
      <c r="J79" s="10">
        <v>66</v>
      </c>
      <c r="K79" s="10">
        <v>78</v>
      </c>
      <c r="L79" s="10">
        <v>74</v>
      </c>
      <c r="M79" s="10">
        <v>68</v>
      </c>
      <c r="N79" s="10">
        <v>55</v>
      </c>
      <c r="O79" s="10">
        <v>73</v>
      </c>
      <c r="P79" s="10">
        <v>69</v>
      </c>
    </row>
    <row r="80" spans="1:16">
      <c r="A80" s="10" t="s">
        <v>142</v>
      </c>
      <c r="B80" s="10" t="s">
        <v>143</v>
      </c>
      <c r="C80" s="25">
        <f t="shared" si="1"/>
        <v>69.96875</v>
      </c>
      <c r="D80" s="14" t="s">
        <v>19</v>
      </c>
      <c r="E80" s="10">
        <v>77</v>
      </c>
      <c r="F80" s="10">
        <v>65</v>
      </c>
      <c r="G80" s="10">
        <v>69</v>
      </c>
      <c r="H80" s="10">
        <v>79</v>
      </c>
      <c r="I80" s="10">
        <v>80</v>
      </c>
      <c r="J80" s="10">
        <v>72</v>
      </c>
      <c r="K80" s="10">
        <v>73</v>
      </c>
      <c r="L80" s="10">
        <v>75</v>
      </c>
      <c r="M80" s="10">
        <v>65</v>
      </c>
      <c r="N80" s="10">
        <v>56</v>
      </c>
      <c r="O80" s="10">
        <v>74</v>
      </c>
      <c r="P80" s="10">
        <v>69</v>
      </c>
    </row>
    <row r="81" spans="1:16">
      <c r="A81" s="10" t="s">
        <v>144</v>
      </c>
      <c r="B81" s="10" t="s">
        <v>145</v>
      </c>
      <c r="C81" s="25">
        <f t="shared" si="1"/>
        <v>70.6666666666667</v>
      </c>
      <c r="D81" s="14" t="s">
        <v>19</v>
      </c>
      <c r="E81" s="10">
        <v>70</v>
      </c>
      <c r="F81" s="10">
        <v>68</v>
      </c>
      <c r="G81" s="10">
        <v>74</v>
      </c>
      <c r="H81" s="10">
        <v>76</v>
      </c>
      <c r="I81" s="10">
        <v>72</v>
      </c>
      <c r="J81" s="10">
        <v>74</v>
      </c>
      <c r="K81" s="10">
        <v>76</v>
      </c>
      <c r="L81" s="10">
        <v>77</v>
      </c>
      <c r="M81" s="10">
        <v>69</v>
      </c>
      <c r="N81" s="10">
        <v>64</v>
      </c>
      <c r="O81" s="10">
        <v>67</v>
      </c>
      <c r="P81" s="10">
        <v>73</v>
      </c>
    </row>
    <row r="82" spans="1:16">
      <c r="A82" s="10" t="s">
        <v>146</v>
      </c>
      <c r="B82" s="10" t="s">
        <v>147</v>
      </c>
      <c r="C82" s="25">
        <f t="shared" si="1"/>
        <v>71.1979166666667</v>
      </c>
      <c r="D82" s="14" t="s">
        <v>19</v>
      </c>
      <c r="E82" s="10">
        <v>71</v>
      </c>
      <c r="F82" s="10">
        <v>78</v>
      </c>
      <c r="G82" s="10">
        <v>72</v>
      </c>
      <c r="H82" s="10">
        <v>71</v>
      </c>
      <c r="I82" s="10">
        <v>72</v>
      </c>
      <c r="J82" s="10">
        <v>76</v>
      </c>
      <c r="K82" s="10">
        <v>76</v>
      </c>
      <c r="L82" s="10">
        <v>75</v>
      </c>
      <c r="M82" s="10">
        <v>73</v>
      </c>
      <c r="N82" s="10">
        <v>58</v>
      </c>
      <c r="O82" s="10">
        <v>73</v>
      </c>
      <c r="P82" s="10">
        <v>69</v>
      </c>
    </row>
    <row r="83" spans="1:16">
      <c r="A83" s="10" t="s">
        <v>148</v>
      </c>
      <c r="B83" s="10" t="s">
        <v>149</v>
      </c>
      <c r="C83" s="25">
        <f t="shared" si="1"/>
        <v>70.8645833333333</v>
      </c>
      <c r="D83" s="14" t="s">
        <v>19</v>
      </c>
      <c r="E83" s="10">
        <v>68</v>
      </c>
      <c r="F83" s="10">
        <v>66</v>
      </c>
      <c r="G83" s="10">
        <v>70</v>
      </c>
      <c r="H83" s="10">
        <v>70</v>
      </c>
      <c r="I83" s="10">
        <v>73</v>
      </c>
      <c r="J83" s="10">
        <v>78</v>
      </c>
      <c r="K83" s="10">
        <v>77</v>
      </c>
      <c r="L83" s="10">
        <v>79</v>
      </c>
      <c r="M83" s="10">
        <v>72</v>
      </c>
      <c r="N83" s="10">
        <v>69</v>
      </c>
      <c r="O83" s="10">
        <v>67</v>
      </c>
      <c r="P83" s="10">
        <v>69</v>
      </c>
    </row>
    <row r="84" spans="1:16">
      <c r="A84" s="10" t="s">
        <v>150</v>
      </c>
      <c r="B84" s="10" t="s">
        <v>151</v>
      </c>
      <c r="C84" s="25">
        <f t="shared" si="1"/>
        <v>67.2708333333333</v>
      </c>
      <c r="D84" s="14" t="s">
        <v>19</v>
      </c>
      <c r="E84" s="10">
        <v>68</v>
      </c>
      <c r="F84" s="10">
        <v>73</v>
      </c>
      <c r="G84" s="10">
        <v>68</v>
      </c>
      <c r="H84" s="10">
        <v>65</v>
      </c>
      <c r="I84" s="10">
        <v>67</v>
      </c>
      <c r="J84" s="10">
        <v>70</v>
      </c>
      <c r="K84" s="10">
        <v>72</v>
      </c>
      <c r="L84" s="10">
        <v>74</v>
      </c>
      <c r="M84" s="10">
        <v>64</v>
      </c>
      <c r="N84" s="10">
        <v>60</v>
      </c>
      <c r="O84" s="10">
        <v>66</v>
      </c>
      <c r="P84" s="10">
        <v>66</v>
      </c>
    </row>
    <row r="85" spans="1:16">
      <c r="A85" s="10" t="s">
        <v>152</v>
      </c>
      <c r="B85" s="10" t="s">
        <v>153</v>
      </c>
      <c r="C85" s="25">
        <f t="shared" si="1"/>
        <v>71.09375</v>
      </c>
      <c r="D85" s="14" t="s">
        <v>19</v>
      </c>
      <c r="E85" s="10">
        <v>70</v>
      </c>
      <c r="F85" s="10">
        <v>73</v>
      </c>
      <c r="G85" s="10">
        <v>68</v>
      </c>
      <c r="H85" s="10">
        <v>76</v>
      </c>
      <c r="I85" s="10">
        <v>72</v>
      </c>
      <c r="J85" s="10">
        <v>79</v>
      </c>
      <c r="K85" s="10">
        <v>75</v>
      </c>
      <c r="L85" s="10">
        <v>69</v>
      </c>
      <c r="M85" s="10">
        <v>66</v>
      </c>
      <c r="N85" s="10">
        <v>68</v>
      </c>
      <c r="O85" s="10">
        <v>71</v>
      </c>
      <c r="P85" s="10">
        <v>69</v>
      </c>
    </row>
    <row r="86" spans="1:16">
      <c r="A86" s="10" t="s">
        <v>154</v>
      </c>
      <c r="B86" s="10" t="s">
        <v>155</v>
      </c>
      <c r="C86" s="25">
        <f t="shared" si="1"/>
        <v>67.8645833333333</v>
      </c>
      <c r="D86" s="14" t="s">
        <v>19</v>
      </c>
      <c r="E86" s="10">
        <v>67</v>
      </c>
      <c r="F86" s="10">
        <v>66</v>
      </c>
      <c r="G86" s="10">
        <v>68</v>
      </c>
      <c r="H86" s="10">
        <v>71</v>
      </c>
      <c r="I86" s="10">
        <v>70</v>
      </c>
      <c r="J86" s="10">
        <v>68</v>
      </c>
      <c r="K86" s="10">
        <v>69</v>
      </c>
      <c r="L86" s="10">
        <v>68</v>
      </c>
      <c r="M86" s="10">
        <v>72</v>
      </c>
      <c r="N86" s="10">
        <v>67</v>
      </c>
      <c r="O86" s="10">
        <v>66</v>
      </c>
      <c r="P86" s="10">
        <v>65</v>
      </c>
    </row>
    <row r="87" spans="1:16">
      <c r="A87" s="10" t="s">
        <v>156</v>
      </c>
      <c r="B87" s="10" t="s">
        <v>157</v>
      </c>
      <c r="C87" s="25">
        <f t="shared" si="1"/>
        <v>71.3020833333333</v>
      </c>
      <c r="D87" s="14" t="s">
        <v>19</v>
      </c>
      <c r="E87" s="10">
        <v>68</v>
      </c>
      <c r="F87" s="10">
        <v>61</v>
      </c>
      <c r="G87" s="10">
        <v>81</v>
      </c>
      <c r="H87" s="10">
        <v>77</v>
      </c>
      <c r="I87" s="10">
        <v>72</v>
      </c>
      <c r="J87" s="10">
        <v>68</v>
      </c>
      <c r="K87" s="10">
        <v>70</v>
      </c>
      <c r="L87" s="10">
        <v>73</v>
      </c>
      <c r="M87" s="10">
        <v>73</v>
      </c>
      <c r="N87" s="10">
        <v>75</v>
      </c>
      <c r="O87" s="10">
        <v>75</v>
      </c>
      <c r="P87" s="10">
        <v>65</v>
      </c>
    </row>
    <row r="88" spans="1:16">
      <c r="A88" s="10" t="s">
        <v>158</v>
      </c>
      <c r="B88" s="10" t="s">
        <v>159</v>
      </c>
      <c r="C88" s="25">
        <f t="shared" si="1"/>
        <v>64.5520833333333</v>
      </c>
      <c r="D88" s="14" t="s">
        <v>19</v>
      </c>
      <c r="E88" s="10">
        <v>60</v>
      </c>
      <c r="F88" s="10">
        <v>62</v>
      </c>
      <c r="G88" s="10">
        <v>71</v>
      </c>
      <c r="H88" s="10">
        <v>69</v>
      </c>
      <c r="I88" s="10">
        <v>65</v>
      </c>
      <c r="J88" s="10">
        <v>69</v>
      </c>
      <c r="K88" s="10">
        <v>60</v>
      </c>
      <c r="L88" s="10">
        <v>68</v>
      </c>
      <c r="M88" s="10">
        <v>68</v>
      </c>
      <c r="N88" s="10">
        <v>55</v>
      </c>
      <c r="O88" s="10">
        <v>72</v>
      </c>
      <c r="P88" s="10">
        <v>66</v>
      </c>
    </row>
    <row r="89" spans="1:16">
      <c r="A89" s="10" t="s">
        <v>160</v>
      </c>
      <c r="B89" s="10" t="s">
        <v>161</v>
      </c>
      <c r="C89" s="25">
        <f t="shared" si="1"/>
        <v>70.6458333333333</v>
      </c>
      <c r="D89" s="14" t="s">
        <v>19</v>
      </c>
      <c r="E89" s="10">
        <v>55</v>
      </c>
      <c r="F89" s="10">
        <v>79</v>
      </c>
      <c r="G89" s="10">
        <v>68</v>
      </c>
      <c r="H89" s="10">
        <v>71</v>
      </c>
      <c r="I89" s="10">
        <v>79</v>
      </c>
      <c r="J89" s="10">
        <v>76</v>
      </c>
      <c r="K89" s="10">
        <v>54</v>
      </c>
      <c r="L89" s="10">
        <v>77</v>
      </c>
      <c r="M89" s="10">
        <v>75</v>
      </c>
      <c r="N89" s="10">
        <v>68</v>
      </c>
      <c r="O89" s="10">
        <v>72</v>
      </c>
      <c r="P89" s="10">
        <v>70</v>
      </c>
    </row>
    <row r="90" spans="1:16">
      <c r="A90" s="10" t="s">
        <v>162</v>
      </c>
      <c r="B90" s="10" t="s">
        <v>163</v>
      </c>
      <c r="C90" s="25">
        <f t="shared" si="1"/>
        <v>67.15625</v>
      </c>
      <c r="D90" s="14" t="s">
        <v>19</v>
      </c>
      <c r="E90" s="10">
        <v>64</v>
      </c>
      <c r="F90" s="10">
        <v>65</v>
      </c>
      <c r="G90" s="10">
        <v>79</v>
      </c>
      <c r="H90" s="10">
        <v>72</v>
      </c>
      <c r="I90" s="10">
        <v>70</v>
      </c>
      <c r="J90" s="10">
        <v>69</v>
      </c>
      <c r="K90" s="10">
        <v>65</v>
      </c>
      <c r="L90" s="10">
        <v>75</v>
      </c>
      <c r="M90" s="10">
        <v>68</v>
      </c>
      <c r="N90" s="10">
        <v>63</v>
      </c>
      <c r="O90" s="10">
        <v>63</v>
      </c>
      <c r="P90" s="10">
        <v>63</v>
      </c>
    </row>
    <row r="91" spans="1:16">
      <c r="A91" s="10" t="s">
        <v>164</v>
      </c>
      <c r="B91" s="10" t="s">
        <v>165</v>
      </c>
      <c r="C91" s="25">
        <f t="shared" si="1"/>
        <v>68.4270833333333</v>
      </c>
      <c r="D91" s="14" t="s">
        <v>19</v>
      </c>
      <c r="E91" s="10">
        <v>63</v>
      </c>
      <c r="F91" s="10">
        <v>80</v>
      </c>
      <c r="G91" s="10">
        <v>68</v>
      </c>
      <c r="H91" s="10">
        <v>74</v>
      </c>
      <c r="I91" s="10">
        <v>69</v>
      </c>
      <c r="J91" s="10">
        <v>69</v>
      </c>
      <c r="K91" s="10">
        <v>62</v>
      </c>
      <c r="L91" s="10">
        <v>72</v>
      </c>
      <c r="M91" s="10">
        <v>71</v>
      </c>
      <c r="N91" s="10">
        <v>58</v>
      </c>
      <c r="O91" s="10">
        <v>71</v>
      </c>
      <c r="P91" s="10">
        <v>68</v>
      </c>
    </row>
    <row r="92" spans="1:16">
      <c r="A92" s="10" t="s">
        <v>166</v>
      </c>
      <c r="B92" s="10" t="s">
        <v>167</v>
      </c>
      <c r="C92" s="25">
        <f t="shared" si="1"/>
        <v>63.8020833333333</v>
      </c>
      <c r="D92" s="14" t="s">
        <v>19</v>
      </c>
      <c r="E92" s="10">
        <v>66</v>
      </c>
      <c r="F92" s="10">
        <v>61</v>
      </c>
      <c r="G92" s="10">
        <v>61</v>
      </c>
      <c r="H92" s="10">
        <v>66</v>
      </c>
      <c r="I92" s="10">
        <v>62</v>
      </c>
      <c r="J92" s="10">
        <v>72</v>
      </c>
      <c r="K92" s="10">
        <v>71</v>
      </c>
      <c r="L92" s="10">
        <v>70</v>
      </c>
      <c r="M92" s="10">
        <v>66</v>
      </c>
      <c r="N92" s="10">
        <v>53</v>
      </c>
      <c r="O92" s="10">
        <v>65</v>
      </c>
      <c r="P92" s="10">
        <v>67</v>
      </c>
    </row>
    <row r="93" spans="1:16">
      <c r="A93" s="10" t="s">
        <v>168</v>
      </c>
      <c r="B93" s="10" t="s">
        <v>169</v>
      </c>
      <c r="C93" s="25">
        <f t="shared" si="1"/>
        <v>66.4583333333333</v>
      </c>
      <c r="D93" s="14" t="s">
        <v>19</v>
      </c>
      <c r="E93" s="10">
        <v>75</v>
      </c>
      <c r="F93" s="10">
        <v>63</v>
      </c>
      <c r="G93" s="10">
        <v>70</v>
      </c>
      <c r="H93" s="10">
        <v>75</v>
      </c>
      <c r="I93" s="10">
        <v>69</v>
      </c>
      <c r="J93" s="10">
        <v>69</v>
      </c>
      <c r="K93" s="10">
        <v>70</v>
      </c>
      <c r="L93" s="10">
        <v>66</v>
      </c>
      <c r="M93" s="10">
        <v>63</v>
      </c>
      <c r="N93" s="10">
        <v>57</v>
      </c>
      <c r="O93" s="10">
        <v>67</v>
      </c>
      <c r="P93" s="10">
        <v>66</v>
      </c>
    </row>
    <row r="94" spans="1:16">
      <c r="A94" s="10" t="s">
        <v>170</v>
      </c>
      <c r="B94" s="10" t="s">
        <v>171</v>
      </c>
      <c r="C94" s="25">
        <f t="shared" si="1"/>
        <v>62.625</v>
      </c>
      <c r="D94" s="14" t="s">
        <v>19</v>
      </c>
      <c r="E94" s="10">
        <v>60</v>
      </c>
      <c r="F94" s="10">
        <v>63</v>
      </c>
      <c r="G94" s="10">
        <v>64</v>
      </c>
      <c r="H94" s="10">
        <v>71</v>
      </c>
      <c r="I94" s="10">
        <v>69</v>
      </c>
      <c r="J94" s="10">
        <v>67</v>
      </c>
      <c r="K94" s="10">
        <v>62</v>
      </c>
      <c r="L94" s="10">
        <v>63</v>
      </c>
      <c r="M94" s="10">
        <v>66</v>
      </c>
      <c r="N94" s="10">
        <v>52</v>
      </c>
      <c r="O94" s="10">
        <v>63</v>
      </c>
      <c r="P94" s="10">
        <v>62</v>
      </c>
    </row>
    <row r="95" spans="1:16">
      <c r="A95" s="10" t="s">
        <v>172</v>
      </c>
      <c r="B95" s="10" t="s">
        <v>173</v>
      </c>
      <c r="C95" s="25">
        <f t="shared" si="1"/>
        <v>72.78125</v>
      </c>
      <c r="D95" s="14" t="s">
        <v>19</v>
      </c>
      <c r="E95" s="10">
        <v>64</v>
      </c>
      <c r="F95" s="10">
        <v>69</v>
      </c>
      <c r="G95" s="10">
        <v>70</v>
      </c>
      <c r="H95" s="10">
        <v>74</v>
      </c>
      <c r="I95" s="10">
        <v>80</v>
      </c>
      <c r="J95" s="10">
        <v>80</v>
      </c>
      <c r="K95" s="10">
        <v>76</v>
      </c>
      <c r="L95" s="10">
        <v>81</v>
      </c>
      <c r="M95" s="10">
        <v>74</v>
      </c>
      <c r="N95" s="10">
        <v>69</v>
      </c>
      <c r="O95" s="10">
        <v>71</v>
      </c>
      <c r="P95" s="10">
        <v>72</v>
      </c>
    </row>
    <row r="96" spans="1:16">
      <c r="A96" s="10" t="s">
        <v>174</v>
      </c>
      <c r="B96" s="10" t="s">
        <v>175</v>
      </c>
      <c r="C96" s="25">
        <f t="shared" si="1"/>
        <v>77.6354166666667</v>
      </c>
      <c r="D96" s="14" t="s">
        <v>19</v>
      </c>
      <c r="E96" s="10">
        <v>73</v>
      </c>
      <c r="F96" s="10">
        <v>82</v>
      </c>
      <c r="G96" s="10">
        <v>68</v>
      </c>
      <c r="H96" s="10">
        <v>76</v>
      </c>
      <c r="I96" s="10">
        <v>80</v>
      </c>
      <c r="J96" s="10">
        <v>80</v>
      </c>
      <c r="K96" s="10">
        <v>83</v>
      </c>
      <c r="L96" s="10">
        <v>67</v>
      </c>
      <c r="M96" s="10">
        <v>80</v>
      </c>
      <c r="N96" s="10">
        <v>80</v>
      </c>
      <c r="O96" s="10">
        <v>83</v>
      </c>
      <c r="P96" s="10">
        <v>69</v>
      </c>
    </row>
    <row r="97" spans="1:16">
      <c r="A97" s="10" t="s">
        <v>176</v>
      </c>
      <c r="B97" s="10" t="s">
        <v>177</v>
      </c>
      <c r="C97" s="25">
        <f t="shared" si="1"/>
        <v>70.4895833333333</v>
      </c>
      <c r="D97" s="14" t="s">
        <v>19</v>
      </c>
      <c r="E97" s="10">
        <v>81</v>
      </c>
      <c r="F97" s="10">
        <v>67</v>
      </c>
      <c r="G97" s="10">
        <v>69</v>
      </c>
      <c r="H97" s="10">
        <v>77</v>
      </c>
      <c r="I97" s="10">
        <v>66</v>
      </c>
      <c r="J97" s="10">
        <v>71</v>
      </c>
      <c r="K97" s="10">
        <v>74</v>
      </c>
      <c r="L97" s="10">
        <v>81</v>
      </c>
      <c r="M97" s="10">
        <v>73</v>
      </c>
      <c r="N97" s="10">
        <v>57</v>
      </c>
      <c r="O97" s="10">
        <v>75</v>
      </c>
      <c r="P97" s="10">
        <v>72</v>
      </c>
    </row>
    <row r="98" spans="1:16">
      <c r="A98" s="10" t="s">
        <v>178</v>
      </c>
      <c r="B98" s="10" t="s">
        <v>179</v>
      </c>
      <c r="C98" s="25">
        <f t="shared" si="1"/>
        <v>74.34375</v>
      </c>
      <c r="D98" s="14" t="s">
        <v>19</v>
      </c>
      <c r="E98" s="10">
        <v>77</v>
      </c>
      <c r="F98" s="10">
        <v>85</v>
      </c>
      <c r="G98" s="10">
        <v>77</v>
      </c>
      <c r="H98" s="10">
        <v>81</v>
      </c>
      <c r="I98" s="10">
        <v>72</v>
      </c>
      <c r="J98" s="10">
        <v>74</v>
      </c>
      <c r="K98" s="10">
        <v>66</v>
      </c>
      <c r="L98" s="10">
        <v>79</v>
      </c>
      <c r="M98" s="10">
        <v>81</v>
      </c>
      <c r="N98" s="10">
        <v>65</v>
      </c>
      <c r="O98" s="10">
        <v>72</v>
      </c>
      <c r="P98" s="10">
        <v>70</v>
      </c>
    </row>
    <row r="99" spans="1:16">
      <c r="A99" s="10" t="s">
        <v>180</v>
      </c>
      <c r="B99" s="10" t="s">
        <v>181</v>
      </c>
      <c r="C99" s="25">
        <f t="shared" si="1"/>
        <v>78.8958333333333</v>
      </c>
      <c r="D99" s="14" t="s">
        <v>19</v>
      </c>
      <c r="E99" s="10">
        <v>80</v>
      </c>
      <c r="F99" s="10">
        <v>86</v>
      </c>
      <c r="G99" s="10">
        <v>83</v>
      </c>
      <c r="H99" s="10">
        <v>83</v>
      </c>
      <c r="I99" s="10">
        <v>88</v>
      </c>
      <c r="J99" s="10">
        <v>73</v>
      </c>
      <c r="K99" s="10">
        <v>76</v>
      </c>
      <c r="L99" s="10">
        <v>78</v>
      </c>
      <c r="M99" s="10">
        <v>80</v>
      </c>
      <c r="N99" s="10">
        <v>71</v>
      </c>
      <c r="O99" s="10">
        <v>77</v>
      </c>
      <c r="P99" s="10">
        <v>74</v>
      </c>
    </row>
    <row r="100" spans="1:16">
      <c r="A100" s="10" t="s">
        <v>182</v>
      </c>
      <c r="B100" s="10" t="s">
        <v>183</v>
      </c>
      <c r="C100" s="25">
        <f t="shared" si="1"/>
        <v>65.5104166666667</v>
      </c>
      <c r="D100" s="14" t="s">
        <v>19</v>
      </c>
      <c r="E100" s="10">
        <v>67</v>
      </c>
      <c r="F100" s="10">
        <v>55</v>
      </c>
      <c r="G100" s="10">
        <v>77</v>
      </c>
      <c r="H100" s="10">
        <v>71</v>
      </c>
      <c r="I100" s="10">
        <v>61</v>
      </c>
      <c r="J100" s="10">
        <v>63</v>
      </c>
      <c r="K100" s="10">
        <v>69</v>
      </c>
      <c r="L100" s="10">
        <v>73</v>
      </c>
      <c r="M100" s="10">
        <v>75</v>
      </c>
      <c r="N100" s="10">
        <v>57</v>
      </c>
      <c r="O100" s="10">
        <v>68</v>
      </c>
      <c r="P100" s="10">
        <v>68</v>
      </c>
    </row>
    <row r="101" spans="1:16">
      <c r="A101" s="10" t="s">
        <v>184</v>
      </c>
      <c r="B101" s="10" t="s">
        <v>185</v>
      </c>
      <c r="C101" s="25">
        <f t="shared" si="1"/>
        <v>68.4583333333333</v>
      </c>
      <c r="D101" s="14" t="s">
        <v>19</v>
      </c>
      <c r="E101" s="10">
        <v>68</v>
      </c>
      <c r="F101" s="10">
        <v>51</v>
      </c>
      <c r="G101" s="10">
        <v>71</v>
      </c>
      <c r="H101" s="10">
        <v>74</v>
      </c>
      <c r="I101" s="10">
        <v>72</v>
      </c>
      <c r="J101" s="10">
        <v>80</v>
      </c>
      <c r="K101" s="10">
        <v>75</v>
      </c>
      <c r="L101" s="10">
        <v>79</v>
      </c>
      <c r="M101" s="10">
        <v>71</v>
      </c>
      <c r="N101" s="10">
        <v>65</v>
      </c>
      <c r="O101" s="10">
        <v>62</v>
      </c>
      <c r="P101" s="10">
        <v>73</v>
      </c>
    </row>
    <row r="102" spans="1:16">
      <c r="A102" s="5" t="s">
        <v>186</v>
      </c>
      <c r="B102" s="6" t="s">
        <v>187</v>
      </c>
      <c r="C102" s="25">
        <f t="shared" si="1"/>
        <v>76.6354166666667</v>
      </c>
      <c r="D102" s="14" t="s">
        <v>19</v>
      </c>
      <c r="E102" s="6">
        <v>77</v>
      </c>
      <c r="F102" s="6">
        <v>81</v>
      </c>
      <c r="G102" s="6">
        <v>69</v>
      </c>
      <c r="H102" s="6">
        <v>76</v>
      </c>
      <c r="I102" s="6">
        <v>80</v>
      </c>
      <c r="J102" s="6">
        <v>69</v>
      </c>
      <c r="K102" s="6">
        <v>78</v>
      </c>
      <c r="L102" s="6">
        <v>73</v>
      </c>
      <c r="M102" s="6">
        <v>70</v>
      </c>
      <c r="N102" s="6">
        <v>76</v>
      </c>
      <c r="O102" s="6">
        <v>86</v>
      </c>
      <c r="P102" s="10">
        <v>75</v>
      </c>
    </row>
    <row r="103" spans="1:16">
      <c r="A103" s="5" t="s">
        <v>188</v>
      </c>
      <c r="B103" s="6" t="s">
        <v>189</v>
      </c>
      <c r="C103" s="25">
        <f t="shared" si="1"/>
        <v>73.53125</v>
      </c>
      <c r="D103" s="14" t="s">
        <v>19</v>
      </c>
      <c r="E103" s="6">
        <v>73</v>
      </c>
      <c r="F103" s="6">
        <v>82</v>
      </c>
      <c r="G103" s="6">
        <v>68</v>
      </c>
      <c r="H103" s="6">
        <v>68</v>
      </c>
      <c r="I103" s="6">
        <v>76</v>
      </c>
      <c r="J103" s="6">
        <v>74</v>
      </c>
      <c r="K103" s="6">
        <v>75</v>
      </c>
      <c r="L103" s="6">
        <v>75</v>
      </c>
      <c r="M103" s="6">
        <v>76</v>
      </c>
      <c r="N103" s="6">
        <v>64</v>
      </c>
      <c r="O103" s="6">
        <v>83</v>
      </c>
      <c r="P103" s="10">
        <v>67</v>
      </c>
    </row>
    <row r="104" spans="1:16">
      <c r="A104" s="5" t="s">
        <v>190</v>
      </c>
      <c r="B104" s="6" t="s">
        <v>191</v>
      </c>
      <c r="C104" s="25">
        <f t="shared" si="1"/>
        <v>80.2916666666667</v>
      </c>
      <c r="D104" s="14" t="s">
        <v>19</v>
      </c>
      <c r="E104" s="6">
        <v>71</v>
      </c>
      <c r="F104" s="6">
        <v>87</v>
      </c>
      <c r="G104" s="6">
        <v>70</v>
      </c>
      <c r="H104" s="6">
        <v>75</v>
      </c>
      <c r="I104" s="6">
        <v>75</v>
      </c>
      <c r="J104" s="6">
        <v>75</v>
      </c>
      <c r="K104" s="6">
        <v>88</v>
      </c>
      <c r="L104" s="6">
        <v>85</v>
      </c>
      <c r="M104" s="6">
        <v>79</v>
      </c>
      <c r="N104" s="6">
        <v>82</v>
      </c>
      <c r="O104" s="6">
        <v>90</v>
      </c>
      <c r="P104" s="10">
        <v>76</v>
      </c>
    </row>
    <row r="105" spans="1:16">
      <c r="A105" s="5" t="s">
        <v>192</v>
      </c>
      <c r="B105" s="6" t="s">
        <v>193</v>
      </c>
      <c r="C105" s="25">
        <f t="shared" si="1"/>
        <v>72.90625</v>
      </c>
      <c r="D105" s="14" t="s">
        <v>19</v>
      </c>
      <c r="E105" s="6">
        <v>64</v>
      </c>
      <c r="F105" s="6">
        <v>79</v>
      </c>
      <c r="G105" s="6">
        <v>66</v>
      </c>
      <c r="H105" s="6">
        <v>75</v>
      </c>
      <c r="I105" s="6">
        <v>74</v>
      </c>
      <c r="J105" s="6">
        <v>75</v>
      </c>
      <c r="K105" s="6">
        <v>78</v>
      </c>
      <c r="L105" s="6">
        <v>81</v>
      </c>
      <c r="M105" s="6">
        <v>68</v>
      </c>
      <c r="N105" s="6">
        <v>67</v>
      </c>
      <c r="O105" s="6">
        <v>77</v>
      </c>
      <c r="P105" s="10">
        <v>72</v>
      </c>
    </row>
    <row r="106" spans="1:16">
      <c r="A106" s="5" t="s">
        <v>194</v>
      </c>
      <c r="B106" s="6" t="s">
        <v>195</v>
      </c>
      <c r="C106" s="25">
        <f t="shared" si="1"/>
        <v>83.90625</v>
      </c>
      <c r="D106" s="14" t="s">
        <v>19</v>
      </c>
      <c r="E106" s="6">
        <v>77</v>
      </c>
      <c r="F106" s="6">
        <v>94</v>
      </c>
      <c r="G106" s="6">
        <v>80</v>
      </c>
      <c r="H106" s="6">
        <v>83</v>
      </c>
      <c r="I106" s="6">
        <v>85</v>
      </c>
      <c r="J106" s="6">
        <v>77</v>
      </c>
      <c r="K106" s="6">
        <v>81</v>
      </c>
      <c r="L106" s="6">
        <v>82</v>
      </c>
      <c r="M106" s="6">
        <v>90</v>
      </c>
      <c r="N106" s="6">
        <v>82</v>
      </c>
      <c r="O106" s="6">
        <v>88</v>
      </c>
      <c r="P106" s="10">
        <v>80</v>
      </c>
    </row>
    <row r="107" spans="1:16">
      <c r="A107" s="5" t="s">
        <v>196</v>
      </c>
      <c r="B107" s="6" t="s">
        <v>197</v>
      </c>
      <c r="C107" s="25">
        <f t="shared" si="1"/>
        <v>76.2604166666667</v>
      </c>
      <c r="D107" s="14" t="s">
        <v>19</v>
      </c>
      <c r="E107" s="6">
        <v>79</v>
      </c>
      <c r="F107" s="6">
        <v>78</v>
      </c>
      <c r="G107" s="6">
        <v>77</v>
      </c>
      <c r="H107" s="6">
        <v>77</v>
      </c>
      <c r="I107" s="6">
        <v>75</v>
      </c>
      <c r="J107" s="6">
        <v>74</v>
      </c>
      <c r="K107" s="6">
        <v>76</v>
      </c>
      <c r="L107" s="6">
        <v>77</v>
      </c>
      <c r="M107" s="6">
        <v>77</v>
      </c>
      <c r="N107" s="6">
        <v>72</v>
      </c>
      <c r="O107" s="6">
        <v>85</v>
      </c>
      <c r="P107" s="10">
        <v>68</v>
      </c>
    </row>
    <row r="108" spans="1:16">
      <c r="A108" s="6" t="s">
        <v>198</v>
      </c>
      <c r="B108" s="6" t="s">
        <v>199</v>
      </c>
      <c r="C108" s="25">
        <f t="shared" si="1"/>
        <v>68.0208333333333</v>
      </c>
      <c r="D108" s="14" t="s">
        <v>19</v>
      </c>
      <c r="E108" s="6">
        <v>72</v>
      </c>
      <c r="F108" s="6">
        <v>72</v>
      </c>
      <c r="G108" s="6">
        <v>74</v>
      </c>
      <c r="H108" s="6">
        <v>73</v>
      </c>
      <c r="I108" s="6">
        <v>70</v>
      </c>
      <c r="J108" s="6">
        <v>67</v>
      </c>
      <c r="K108" s="6">
        <v>71</v>
      </c>
      <c r="L108" s="6">
        <v>75</v>
      </c>
      <c r="M108" s="6">
        <v>61</v>
      </c>
      <c r="N108" s="6">
        <v>58</v>
      </c>
      <c r="O108" s="6">
        <v>70</v>
      </c>
      <c r="P108" s="10">
        <v>62</v>
      </c>
    </row>
    <row r="109" spans="1:16">
      <c r="A109" s="5" t="s">
        <v>200</v>
      </c>
      <c r="B109" s="6" t="s">
        <v>201</v>
      </c>
      <c r="C109" s="25">
        <f t="shared" si="1"/>
        <v>78.21875</v>
      </c>
      <c r="D109" s="14" t="s">
        <v>19</v>
      </c>
      <c r="E109" s="6">
        <v>67</v>
      </c>
      <c r="F109" s="6">
        <v>89</v>
      </c>
      <c r="G109" s="6">
        <v>68</v>
      </c>
      <c r="H109" s="6">
        <v>83</v>
      </c>
      <c r="I109" s="6">
        <v>80</v>
      </c>
      <c r="J109" s="6">
        <v>72</v>
      </c>
      <c r="K109" s="6">
        <v>71</v>
      </c>
      <c r="L109" s="6">
        <v>81</v>
      </c>
      <c r="M109" s="6">
        <v>82</v>
      </c>
      <c r="N109" s="6">
        <v>79</v>
      </c>
      <c r="O109" s="6">
        <v>85</v>
      </c>
      <c r="P109" s="10">
        <v>70</v>
      </c>
    </row>
    <row r="110" spans="1:16">
      <c r="A110" s="5" t="s">
        <v>202</v>
      </c>
      <c r="B110" s="6" t="s">
        <v>203</v>
      </c>
      <c r="C110" s="25">
        <f t="shared" si="1"/>
        <v>65.3645833333333</v>
      </c>
      <c r="D110" s="14" t="s">
        <v>19</v>
      </c>
      <c r="E110" s="6">
        <v>62</v>
      </c>
      <c r="F110" s="6">
        <v>56</v>
      </c>
      <c r="G110" s="6">
        <v>68</v>
      </c>
      <c r="H110" s="6">
        <v>66</v>
      </c>
      <c r="I110" s="6">
        <v>67</v>
      </c>
      <c r="J110" s="6">
        <v>62</v>
      </c>
      <c r="K110" s="6">
        <v>73</v>
      </c>
      <c r="L110" s="6">
        <v>70</v>
      </c>
      <c r="M110" s="6">
        <v>56</v>
      </c>
      <c r="N110" s="6">
        <v>68</v>
      </c>
      <c r="O110" s="6">
        <v>73</v>
      </c>
      <c r="P110" s="10">
        <v>63</v>
      </c>
    </row>
    <row r="111" spans="1:16">
      <c r="A111" s="5" t="s">
        <v>204</v>
      </c>
      <c r="B111" s="6" t="s">
        <v>205</v>
      </c>
      <c r="C111" s="25">
        <f t="shared" si="1"/>
        <v>72.7604166666667</v>
      </c>
      <c r="D111" s="14" t="s">
        <v>19</v>
      </c>
      <c r="E111" s="6">
        <v>85</v>
      </c>
      <c r="F111" s="6">
        <v>64</v>
      </c>
      <c r="G111" s="6">
        <v>71</v>
      </c>
      <c r="H111" s="6">
        <v>82</v>
      </c>
      <c r="I111" s="6">
        <v>74</v>
      </c>
      <c r="J111" s="6">
        <v>77</v>
      </c>
      <c r="K111" s="6">
        <v>75</v>
      </c>
      <c r="L111" s="6">
        <v>85</v>
      </c>
      <c r="M111" s="6">
        <v>77</v>
      </c>
      <c r="N111" s="6">
        <v>66</v>
      </c>
      <c r="O111" s="6">
        <v>68</v>
      </c>
      <c r="P111" s="10">
        <v>66</v>
      </c>
    </row>
    <row r="112" spans="1:16">
      <c r="A112" s="5" t="s">
        <v>206</v>
      </c>
      <c r="B112" s="6" t="s">
        <v>207</v>
      </c>
      <c r="C112" s="25">
        <f t="shared" si="1"/>
        <v>74.1979166666667</v>
      </c>
      <c r="D112" s="14" t="s">
        <v>19</v>
      </c>
      <c r="E112" s="6">
        <v>81</v>
      </c>
      <c r="F112" s="6">
        <v>69</v>
      </c>
      <c r="G112" s="6">
        <v>70</v>
      </c>
      <c r="H112" s="6">
        <v>76</v>
      </c>
      <c r="I112" s="6">
        <v>71</v>
      </c>
      <c r="J112" s="6">
        <v>69</v>
      </c>
      <c r="K112" s="6">
        <v>86</v>
      </c>
      <c r="L112" s="6">
        <v>80</v>
      </c>
      <c r="M112" s="6">
        <v>78</v>
      </c>
      <c r="N112" s="6">
        <v>74</v>
      </c>
      <c r="O112" s="6">
        <v>70</v>
      </c>
      <c r="P112" s="10">
        <v>72</v>
      </c>
    </row>
    <row r="113" spans="1:16">
      <c r="A113" s="5" t="s">
        <v>208</v>
      </c>
      <c r="B113" s="6" t="s">
        <v>209</v>
      </c>
      <c r="C113" s="25">
        <f t="shared" si="1"/>
        <v>72.8229166666667</v>
      </c>
      <c r="D113" s="14" t="s">
        <v>19</v>
      </c>
      <c r="E113" s="6">
        <v>65</v>
      </c>
      <c r="F113" s="6">
        <v>72</v>
      </c>
      <c r="G113" s="6">
        <v>73</v>
      </c>
      <c r="H113" s="6">
        <v>75</v>
      </c>
      <c r="I113" s="6">
        <v>74</v>
      </c>
      <c r="J113" s="6">
        <v>72</v>
      </c>
      <c r="K113" s="6">
        <v>72</v>
      </c>
      <c r="L113" s="6">
        <v>80</v>
      </c>
      <c r="M113" s="6">
        <v>71</v>
      </c>
      <c r="N113" s="6">
        <v>77</v>
      </c>
      <c r="O113" s="6">
        <v>73</v>
      </c>
      <c r="P113" s="10">
        <v>67</v>
      </c>
    </row>
    <row r="114" spans="1:16">
      <c r="A114" s="5" t="s">
        <v>210</v>
      </c>
      <c r="B114" s="6" t="s">
        <v>211</v>
      </c>
      <c r="C114" s="25">
        <f t="shared" si="1"/>
        <v>71.1979166666667</v>
      </c>
      <c r="D114" s="14" t="s">
        <v>19</v>
      </c>
      <c r="E114" s="6">
        <v>71</v>
      </c>
      <c r="F114" s="6">
        <v>80</v>
      </c>
      <c r="G114" s="6">
        <v>65</v>
      </c>
      <c r="H114" s="6">
        <v>68</v>
      </c>
      <c r="I114" s="6">
        <v>76</v>
      </c>
      <c r="J114" s="6">
        <v>73</v>
      </c>
      <c r="K114" s="6">
        <v>76</v>
      </c>
      <c r="L114" s="6">
        <v>73</v>
      </c>
      <c r="M114" s="6">
        <v>69</v>
      </c>
      <c r="N114" s="6">
        <v>66</v>
      </c>
      <c r="O114" s="6">
        <v>72</v>
      </c>
      <c r="P114" s="10">
        <v>63</v>
      </c>
    </row>
    <row r="115" spans="1:16">
      <c r="A115" s="5" t="s">
        <v>212</v>
      </c>
      <c r="B115" s="6" t="s">
        <v>213</v>
      </c>
      <c r="C115" s="25">
        <f t="shared" si="1"/>
        <v>69.3125</v>
      </c>
      <c r="D115" s="14" t="s">
        <v>19</v>
      </c>
      <c r="E115" s="6">
        <v>71</v>
      </c>
      <c r="F115" s="6">
        <v>68</v>
      </c>
      <c r="G115" s="6">
        <v>62</v>
      </c>
      <c r="H115" s="6">
        <v>74</v>
      </c>
      <c r="I115" s="6">
        <v>77</v>
      </c>
      <c r="J115" s="6">
        <v>77</v>
      </c>
      <c r="K115" s="6">
        <v>68</v>
      </c>
      <c r="L115" s="6">
        <v>69</v>
      </c>
      <c r="M115" s="6">
        <v>60</v>
      </c>
      <c r="N115" s="6">
        <v>64</v>
      </c>
      <c r="O115" s="6">
        <v>77</v>
      </c>
      <c r="P115" s="10">
        <v>66</v>
      </c>
    </row>
    <row r="116" spans="1:16">
      <c r="A116" s="5" t="s">
        <v>214</v>
      </c>
      <c r="B116" s="6" t="s">
        <v>215</v>
      </c>
      <c r="C116" s="25">
        <f t="shared" si="1"/>
        <v>76.3854166666667</v>
      </c>
      <c r="D116" s="14" t="s">
        <v>19</v>
      </c>
      <c r="E116" s="6">
        <v>77</v>
      </c>
      <c r="F116" s="6">
        <v>79</v>
      </c>
      <c r="G116" s="6">
        <v>69</v>
      </c>
      <c r="H116" s="6">
        <v>75</v>
      </c>
      <c r="I116" s="6">
        <v>81</v>
      </c>
      <c r="J116" s="6">
        <v>75</v>
      </c>
      <c r="K116" s="6">
        <v>85</v>
      </c>
      <c r="L116" s="6">
        <v>73</v>
      </c>
      <c r="M116" s="6">
        <v>71</v>
      </c>
      <c r="N116" s="6">
        <v>73</v>
      </c>
      <c r="O116" s="6">
        <v>84</v>
      </c>
      <c r="P116" s="10">
        <v>70</v>
      </c>
    </row>
    <row r="117" spans="1:16">
      <c r="A117" s="5" t="s">
        <v>216</v>
      </c>
      <c r="B117" s="6" t="s">
        <v>217</v>
      </c>
      <c r="C117" s="25">
        <f t="shared" si="1"/>
        <v>75.5</v>
      </c>
      <c r="D117" s="14" t="s">
        <v>19</v>
      </c>
      <c r="E117" s="6">
        <v>65</v>
      </c>
      <c r="F117" s="6">
        <v>85</v>
      </c>
      <c r="G117" s="6">
        <v>74</v>
      </c>
      <c r="H117" s="6">
        <v>72</v>
      </c>
      <c r="I117" s="6">
        <v>76</v>
      </c>
      <c r="J117" s="6">
        <v>74</v>
      </c>
      <c r="K117" s="6">
        <v>76</v>
      </c>
      <c r="L117" s="6">
        <v>73</v>
      </c>
      <c r="M117" s="6">
        <v>70</v>
      </c>
      <c r="N117" s="6">
        <v>75</v>
      </c>
      <c r="O117" s="6">
        <v>84</v>
      </c>
      <c r="P117" s="10">
        <v>72</v>
      </c>
    </row>
    <row r="118" spans="1:16">
      <c r="A118" s="5" t="s">
        <v>218</v>
      </c>
      <c r="B118" s="6" t="s">
        <v>219</v>
      </c>
      <c r="C118" s="25">
        <f t="shared" si="1"/>
        <v>68.3125</v>
      </c>
      <c r="D118" s="14" t="s">
        <v>19</v>
      </c>
      <c r="E118" s="6">
        <v>70</v>
      </c>
      <c r="F118" s="6">
        <v>74</v>
      </c>
      <c r="G118" s="6">
        <v>66</v>
      </c>
      <c r="H118" s="6">
        <v>67</v>
      </c>
      <c r="I118" s="6">
        <v>68</v>
      </c>
      <c r="J118" s="6">
        <v>71</v>
      </c>
      <c r="K118" s="6">
        <v>74</v>
      </c>
      <c r="L118" s="6">
        <v>77</v>
      </c>
      <c r="M118" s="6">
        <v>68</v>
      </c>
      <c r="N118" s="6">
        <v>58</v>
      </c>
      <c r="O118" s="6">
        <v>73</v>
      </c>
      <c r="P118" s="10">
        <v>60</v>
      </c>
    </row>
    <row r="119" spans="1:16">
      <c r="A119" s="5" t="s">
        <v>220</v>
      </c>
      <c r="B119" s="6" t="s">
        <v>221</v>
      </c>
      <c r="C119" s="25">
        <f t="shared" si="1"/>
        <v>69.4479166666667</v>
      </c>
      <c r="D119" s="14" t="s">
        <v>19</v>
      </c>
      <c r="E119" s="6">
        <v>63</v>
      </c>
      <c r="F119" s="6">
        <v>76</v>
      </c>
      <c r="G119" s="6">
        <v>59</v>
      </c>
      <c r="H119" s="6">
        <v>69</v>
      </c>
      <c r="I119" s="6">
        <v>68</v>
      </c>
      <c r="J119" s="6">
        <v>74</v>
      </c>
      <c r="K119" s="6">
        <v>76</v>
      </c>
      <c r="L119" s="6">
        <v>73</v>
      </c>
      <c r="M119" s="6">
        <v>71</v>
      </c>
      <c r="N119" s="6">
        <v>66</v>
      </c>
      <c r="O119" s="6">
        <v>72</v>
      </c>
      <c r="P119" s="10">
        <v>65</v>
      </c>
    </row>
    <row r="120" spans="1:16">
      <c r="A120" s="5" t="s">
        <v>222</v>
      </c>
      <c r="B120" s="6" t="s">
        <v>223</v>
      </c>
      <c r="C120" s="25">
        <f t="shared" si="1"/>
        <v>70.3645833333333</v>
      </c>
      <c r="D120" s="14" t="s">
        <v>19</v>
      </c>
      <c r="E120" s="6">
        <v>66</v>
      </c>
      <c r="F120" s="6">
        <v>74</v>
      </c>
      <c r="G120" s="6">
        <v>70</v>
      </c>
      <c r="H120" s="6">
        <v>76</v>
      </c>
      <c r="I120" s="6">
        <v>80</v>
      </c>
      <c r="J120" s="6">
        <v>81</v>
      </c>
      <c r="K120" s="6">
        <v>64</v>
      </c>
      <c r="L120" s="6">
        <v>73</v>
      </c>
      <c r="M120" s="6">
        <v>65</v>
      </c>
      <c r="N120" s="6">
        <v>62</v>
      </c>
      <c r="O120" s="6">
        <v>74</v>
      </c>
      <c r="P120" s="10">
        <v>64</v>
      </c>
    </row>
    <row r="121" spans="1:16">
      <c r="A121" s="5" t="s">
        <v>224</v>
      </c>
      <c r="B121" s="6" t="s">
        <v>225</v>
      </c>
      <c r="C121" s="25">
        <f t="shared" si="1"/>
        <v>68.7708333333333</v>
      </c>
      <c r="D121" s="14" t="s">
        <v>19</v>
      </c>
      <c r="E121" s="6">
        <v>74</v>
      </c>
      <c r="F121" s="6">
        <v>64</v>
      </c>
      <c r="G121" s="6">
        <v>68</v>
      </c>
      <c r="H121" s="6">
        <v>73</v>
      </c>
      <c r="I121" s="6">
        <v>76</v>
      </c>
      <c r="J121" s="6">
        <v>68</v>
      </c>
      <c r="K121" s="6">
        <v>66</v>
      </c>
      <c r="L121" s="6">
        <v>74</v>
      </c>
      <c r="M121" s="6">
        <v>63</v>
      </c>
      <c r="N121" s="6">
        <v>64</v>
      </c>
      <c r="O121" s="6">
        <v>73</v>
      </c>
      <c r="P121" s="10">
        <v>67</v>
      </c>
    </row>
    <row r="122" spans="1:16">
      <c r="A122" s="9" t="s">
        <v>226</v>
      </c>
      <c r="B122" s="10" t="s">
        <v>227</v>
      </c>
      <c r="C122" s="25">
        <f t="shared" si="1"/>
        <v>67.25</v>
      </c>
      <c r="D122" s="14" t="s">
        <v>19</v>
      </c>
      <c r="E122" s="6">
        <v>66</v>
      </c>
      <c r="F122" s="6">
        <v>69</v>
      </c>
      <c r="G122" s="6">
        <v>59</v>
      </c>
      <c r="H122" s="6">
        <v>67</v>
      </c>
      <c r="I122" s="6">
        <v>72</v>
      </c>
      <c r="J122" s="6">
        <v>72</v>
      </c>
      <c r="K122" s="6">
        <v>69</v>
      </c>
      <c r="L122" s="6">
        <v>72</v>
      </c>
      <c r="M122" s="6">
        <v>66</v>
      </c>
      <c r="N122" s="6">
        <v>66</v>
      </c>
      <c r="O122" s="6">
        <v>65</v>
      </c>
      <c r="P122" s="10">
        <v>64</v>
      </c>
    </row>
    <row r="123" spans="1:16">
      <c r="A123" s="9" t="s">
        <v>228</v>
      </c>
      <c r="B123" s="10" t="s">
        <v>229</v>
      </c>
      <c r="C123" s="25">
        <f t="shared" si="1"/>
        <v>69.9791666666667</v>
      </c>
      <c r="D123" s="14" t="s">
        <v>19</v>
      </c>
      <c r="E123" s="6">
        <v>68</v>
      </c>
      <c r="F123" s="6">
        <v>83</v>
      </c>
      <c r="G123" s="6">
        <v>65</v>
      </c>
      <c r="H123" s="6">
        <v>76</v>
      </c>
      <c r="I123" s="6">
        <v>65</v>
      </c>
      <c r="J123" s="6">
        <v>65</v>
      </c>
      <c r="K123" s="6">
        <v>69</v>
      </c>
      <c r="L123" s="6">
        <v>76</v>
      </c>
      <c r="M123" s="6">
        <v>72</v>
      </c>
      <c r="N123" s="6">
        <v>68</v>
      </c>
      <c r="O123" s="6">
        <v>70</v>
      </c>
      <c r="P123" s="10">
        <v>59</v>
      </c>
    </row>
    <row r="124" spans="1:16">
      <c r="A124" s="9" t="s">
        <v>230</v>
      </c>
      <c r="B124" s="10" t="s">
        <v>231</v>
      </c>
      <c r="C124" s="25">
        <f t="shared" si="1"/>
        <v>76.4166666666667</v>
      </c>
      <c r="D124" s="14" t="s">
        <v>19</v>
      </c>
      <c r="E124" s="6">
        <v>74</v>
      </c>
      <c r="F124" s="6">
        <v>82</v>
      </c>
      <c r="G124" s="6">
        <v>70</v>
      </c>
      <c r="H124" s="6">
        <v>81</v>
      </c>
      <c r="I124" s="6">
        <v>80</v>
      </c>
      <c r="J124" s="6">
        <v>76</v>
      </c>
      <c r="K124" s="6">
        <v>81</v>
      </c>
      <c r="L124" s="6">
        <v>81</v>
      </c>
      <c r="M124" s="6">
        <v>78</v>
      </c>
      <c r="N124" s="6">
        <v>69</v>
      </c>
      <c r="O124" s="6">
        <v>80</v>
      </c>
      <c r="P124" s="10">
        <v>67</v>
      </c>
    </row>
    <row r="125" spans="1:16">
      <c r="A125" s="9" t="s">
        <v>232</v>
      </c>
      <c r="B125" s="10" t="s">
        <v>233</v>
      </c>
      <c r="C125" s="25">
        <f t="shared" si="1"/>
        <v>72.9166666666667</v>
      </c>
      <c r="D125" s="14" t="s">
        <v>19</v>
      </c>
      <c r="E125" s="6">
        <v>74</v>
      </c>
      <c r="F125" s="6">
        <v>74</v>
      </c>
      <c r="G125" s="6">
        <v>68</v>
      </c>
      <c r="H125" s="6">
        <v>72</v>
      </c>
      <c r="I125" s="6">
        <v>79</v>
      </c>
      <c r="J125" s="6">
        <v>73</v>
      </c>
      <c r="K125" s="6">
        <v>74</v>
      </c>
      <c r="L125" s="6">
        <v>74</v>
      </c>
      <c r="M125" s="6">
        <v>76</v>
      </c>
      <c r="N125" s="6">
        <v>69</v>
      </c>
      <c r="O125" s="6">
        <v>75</v>
      </c>
      <c r="P125" s="10">
        <v>67</v>
      </c>
    </row>
    <row r="126" spans="1:16">
      <c r="A126" s="9" t="s">
        <v>234</v>
      </c>
      <c r="B126" s="10" t="s">
        <v>235</v>
      </c>
      <c r="C126" s="25">
        <f t="shared" si="1"/>
        <v>68.7604166666667</v>
      </c>
      <c r="D126" s="14" t="s">
        <v>19</v>
      </c>
      <c r="E126" s="10">
        <v>60</v>
      </c>
      <c r="F126" s="10">
        <v>70</v>
      </c>
      <c r="G126" s="10">
        <v>68</v>
      </c>
      <c r="H126" s="10">
        <v>79</v>
      </c>
      <c r="I126" s="10">
        <v>70</v>
      </c>
      <c r="J126" s="10">
        <v>65</v>
      </c>
      <c r="K126" s="10">
        <v>69</v>
      </c>
      <c r="L126" s="10">
        <v>69</v>
      </c>
      <c r="M126" s="10">
        <v>74</v>
      </c>
      <c r="N126" s="10">
        <v>68</v>
      </c>
      <c r="O126" s="10">
        <v>68</v>
      </c>
      <c r="P126" s="10">
        <v>66</v>
      </c>
    </row>
    <row r="127" spans="1:16">
      <c r="A127" s="9" t="s">
        <v>236</v>
      </c>
      <c r="B127" s="10" t="s">
        <v>237</v>
      </c>
      <c r="C127" s="25">
        <f t="shared" si="1"/>
        <v>76.0520833333333</v>
      </c>
      <c r="D127" s="14" t="s">
        <v>19</v>
      </c>
      <c r="E127" s="10">
        <v>65</v>
      </c>
      <c r="F127" s="10">
        <v>88</v>
      </c>
      <c r="G127" s="10">
        <v>68</v>
      </c>
      <c r="H127" s="10">
        <v>71</v>
      </c>
      <c r="I127" s="10">
        <v>88</v>
      </c>
      <c r="J127" s="10">
        <v>86</v>
      </c>
      <c r="K127" s="10">
        <v>71</v>
      </c>
      <c r="L127" s="10">
        <v>70</v>
      </c>
      <c r="M127" s="10">
        <v>84</v>
      </c>
      <c r="N127" s="10">
        <v>70</v>
      </c>
      <c r="O127" s="10">
        <v>74</v>
      </c>
      <c r="P127" s="10">
        <v>73</v>
      </c>
    </row>
    <row r="128" spans="1:16">
      <c r="A128" s="9" t="s">
        <v>238</v>
      </c>
      <c r="B128" s="10" t="s">
        <v>239</v>
      </c>
      <c r="C128" s="25">
        <f t="shared" si="1"/>
        <v>71.0625</v>
      </c>
      <c r="D128" s="14" t="s">
        <v>19</v>
      </c>
      <c r="E128" s="10">
        <v>60</v>
      </c>
      <c r="F128" s="10">
        <v>79</v>
      </c>
      <c r="G128" s="10">
        <v>69</v>
      </c>
      <c r="H128" s="10">
        <v>77</v>
      </c>
      <c r="I128" s="10">
        <v>80</v>
      </c>
      <c r="J128" s="10">
        <v>81</v>
      </c>
      <c r="K128" s="10">
        <v>60</v>
      </c>
      <c r="L128" s="10">
        <v>69</v>
      </c>
      <c r="M128" s="10">
        <v>71</v>
      </c>
      <c r="N128" s="10">
        <v>68</v>
      </c>
      <c r="O128" s="10">
        <v>72</v>
      </c>
      <c r="P128" s="10">
        <v>64</v>
      </c>
    </row>
    <row r="129" spans="1:16">
      <c r="A129" s="9" t="s">
        <v>240</v>
      </c>
      <c r="B129" s="10" t="s">
        <v>241</v>
      </c>
      <c r="C129" s="25">
        <f t="shared" si="1"/>
        <v>75.4166666666667</v>
      </c>
      <c r="D129" s="14" t="s">
        <v>19</v>
      </c>
      <c r="E129" s="10">
        <v>78</v>
      </c>
      <c r="F129" s="10">
        <v>83</v>
      </c>
      <c r="G129" s="10">
        <v>75</v>
      </c>
      <c r="H129" s="10">
        <v>79</v>
      </c>
      <c r="I129" s="10">
        <v>73</v>
      </c>
      <c r="J129" s="10">
        <v>78</v>
      </c>
      <c r="K129" s="10">
        <v>81</v>
      </c>
      <c r="L129" s="10">
        <v>74</v>
      </c>
      <c r="M129" s="10">
        <v>66</v>
      </c>
      <c r="N129" s="10">
        <v>70</v>
      </c>
      <c r="O129" s="10">
        <v>81</v>
      </c>
      <c r="P129" s="10">
        <v>67</v>
      </c>
    </row>
    <row r="130" spans="1:16">
      <c r="A130" s="9" t="s">
        <v>242</v>
      </c>
      <c r="B130" s="10" t="s">
        <v>243</v>
      </c>
      <c r="C130" s="25">
        <f t="shared" si="1"/>
        <v>75.15625</v>
      </c>
      <c r="D130" s="14" t="s">
        <v>19</v>
      </c>
      <c r="E130" s="10">
        <v>75</v>
      </c>
      <c r="F130" s="10">
        <v>76</v>
      </c>
      <c r="G130" s="10">
        <v>69</v>
      </c>
      <c r="H130" s="10">
        <v>77</v>
      </c>
      <c r="I130" s="10">
        <v>73</v>
      </c>
      <c r="J130" s="10">
        <v>79</v>
      </c>
      <c r="K130" s="10">
        <v>80</v>
      </c>
      <c r="L130" s="10">
        <v>78</v>
      </c>
      <c r="M130" s="10">
        <v>78</v>
      </c>
      <c r="N130" s="10">
        <v>69</v>
      </c>
      <c r="O130" s="10">
        <v>81</v>
      </c>
      <c r="P130" s="10">
        <v>71</v>
      </c>
    </row>
    <row r="131" spans="1:16">
      <c r="A131" s="9" t="s">
        <v>244</v>
      </c>
      <c r="B131" s="10" t="s">
        <v>245</v>
      </c>
      <c r="C131" s="25">
        <f t="shared" si="1"/>
        <v>76.2395833333333</v>
      </c>
      <c r="D131" s="14" t="s">
        <v>19</v>
      </c>
      <c r="E131" s="10">
        <v>69</v>
      </c>
      <c r="F131" s="10">
        <v>85</v>
      </c>
      <c r="G131" s="10">
        <v>73</v>
      </c>
      <c r="H131" s="10">
        <v>79</v>
      </c>
      <c r="I131" s="10">
        <v>76</v>
      </c>
      <c r="J131" s="10">
        <v>73</v>
      </c>
      <c r="K131" s="10">
        <v>71</v>
      </c>
      <c r="L131" s="10">
        <v>78</v>
      </c>
      <c r="M131" s="10">
        <v>80</v>
      </c>
      <c r="N131" s="10">
        <v>74</v>
      </c>
      <c r="O131" s="10">
        <v>83</v>
      </c>
      <c r="P131" s="10">
        <v>68</v>
      </c>
    </row>
    <row r="132" spans="1:16">
      <c r="A132" s="9" t="s">
        <v>246</v>
      </c>
      <c r="B132" s="10" t="s">
        <v>247</v>
      </c>
      <c r="C132" s="25">
        <f t="shared" ref="C132:C195" si="2">IFERROR(SUMPRODUCT($E$2:$P$2,E132:P132)/SUM($E$2:$P$2),"")</f>
        <v>63.8020833333333</v>
      </c>
      <c r="D132" s="14" t="s">
        <v>19</v>
      </c>
      <c r="E132" s="10">
        <v>60</v>
      </c>
      <c r="F132" s="10">
        <v>54</v>
      </c>
      <c r="G132" s="10">
        <v>68</v>
      </c>
      <c r="H132" s="10">
        <v>71</v>
      </c>
      <c r="I132" s="10">
        <v>64</v>
      </c>
      <c r="J132" s="10">
        <v>66</v>
      </c>
      <c r="K132" s="10">
        <v>74</v>
      </c>
      <c r="L132" s="10">
        <v>71</v>
      </c>
      <c r="M132" s="10">
        <v>61</v>
      </c>
      <c r="N132" s="10">
        <v>55</v>
      </c>
      <c r="O132" s="10">
        <v>73</v>
      </c>
      <c r="P132" s="10">
        <v>62</v>
      </c>
    </row>
    <row r="133" spans="1:16">
      <c r="A133" s="9" t="s">
        <v>248</v>
      </c>
      <c r="B133" s="10" t="s">
        <v>249</v>
      </c>
      <c r="C133" s="25">
        <f t="shared" si="2"/>
        <v>67.0104166666667</v>
      </c>
      <c r="D133" s="14" t="s">
        <v>19</v>
      </c>
      <c r="E133" s="10">
        <v>54</v>
      </c>
      <c r="F133" s="10">
        <v>65</v>
      </c>
      <c r="G133" s="10">
        <v>70</v>
      </c>
      <c r="H133" s="10">
        <v>79</v>
      </c>
      <c r="I133" s="10">
        <v>67</v>
      </c>
      <c r="J133" s="10">
        <v>61</v>
      </c>
      <c r="K133" s="10">
        <v>56</v>
      </c>
      <c r="L133" s="10">
        <v>73</v>
      </c>
      <c r="M133" s="10">
        <v>68</v>
      </c>
      <c r="N133" s="10">
        <v>70</v>
      </c>
      <c r="O133" s="10">
        <v>75</v>
      </c>
      <c r="P133" s="10">
        <v>63</v>
      </c>
    </row>
    <row r="134" spans="1:16">
      <c r="A134" s="5">
        <v>20185111301</v>
      </c>
      <c r="B134" s="6" t="s">
        <v>250</v>
      </c>
      <c r="C134" s="25">
        <f t="shared" si="2"/>
        <v>79.3125</v>
      </c>
      <c r="D134" s="14" t="s">
        <v>19</v>
      </c>
      <c r="E134" s="6">
        <v>80</v>
      </c>
      <c r="F134" s="6">
        <v>82</v>
      </c>
      <c r="G134" s="6">
        <v>82</v>
      </c>
      <c r="H134" s="6">
        <v>84</v>
      </c>
      <c r="I134" s="6">
        <v>86</v>
      </c>
      <c r="J134" s="6">
        <v>68</v>
      </c>
      <c r="K134" s="6">
        <v>87</v>
      </c>
      <c r="L134" s="6">
        <v>72</v>
      </c>
      <c r="M134" s="6">
        <v>82</v>
      </c>
      <c r="N134" s="6">
        <v>77</v>
      </c>
      <c r="O134" s="6">
        <v>77</v>
      </c>
      <c r="P134" s="10">
        <v>73</v>
      </c>
    </row>
    <row r="135" spans="1:16">
      <c r="A135" s="5">
        <v>20185111302</v>
      </c>
      <c r="B135" s="6" t="s">
        <v>251</v>
      </c>
      <c r="C135" s="25">
        <f t="shared" si="2"/>
        <v>71.9479166666667</v>
      </c>
      <c r="D135" s="14" t="s">
        <v>19</v>
      </c>
      <c r="E135" s="6">
        <v>79</v>
      </c>
      <c r="F135" s="6">
        <v>71</v>
      </c>
      <c r="G135" s="6">
        <v>79</v>
      </c>
      <c r="H135" s="6">
        <v>74</v>
      </c>
      <c r="I135" s="6">
        <v>69</v>
      </c>
      <c r="J135" s="6">
        <v>62</v>
      </c>
      <c r="K135" s="6">
        <v>74</v>
      </c>
      <c r="L135" s="6">
        <v>70</v>
      </c>
      <c r="M135" s="6">
        <v>74</v>
      </c>
      <c r="N135" s="6">
        <v>69</v>
      </c>
      <c r="O135" s="6">
        <v>75</v>
      </c>
      <c r="P135" s="10">
        <v>70</v>
      </c>
    </row>
    <row r="136" spans="1:16">
      <c r="A136" s="5">
        <v>20185111303</v>
      </c>
      <c r="B136" s="6" t="s">
        <v>252</v>
      </c>
      <c r="C136" s="25">
        <f t="shared" si="2"/>
        <v>78.375</v>
      </c>
      <c r="D136" s="14" t="s">
        <v>19</v>
      </c>
      <c r="E136" s="6">
        <v>82</v>
      </c>
      <c r="F136" s="6">
        <v>78</v>
      </c>
      <c r="G136" s="6">
        <v>81</v>
      </c>
      <c r="H136" s="6">
        <v>83</v>
      </c>
      <c r="I136" s="6">
        <v>80</v>
      </c>
      <c r="J136" s="6">
        <v>78</v>
      </c>
      <c r="K136" s="6">
        <v>83</v>
      </c>
      <c r="L136" s="6">
        <v>73</v>
      </c>
      <c r="M136" s="6">
        <v>80</v>
      </c>
      <c r="N136" s="6">
        <v>72</v>
      </c>
      <c r="O136" s="6">
        <v>85</v>
      </c>
      <c r="P136" s="10">
        <v>69</v>
      </c>
    </row>
    <row r="137" spans="1:16">
      <c r="A137" s="5">
        <v>20185111304</v>
      </c>
      <c r="B137" s="6" t="s">
        <v>253</v>
      </c>
      <c r="C137" s="25">
        <f t="shared" si="2"/>
        <v>70.15625</v>
      </c>
      <c r="D137" s="14" t="s">
        <v>19</v>
      </c>
      <c r="E137" s="6">
        <v>77</v>
      </c>
      <c r="F137" s="6">
        <v>77</v>
      </c>
      <c r="G137" s="6">
        <v>68</v>
      </c>
      <c r="H137" s="6">
        <v>74</v>
      </c>
      <c r="I137" s="6">
        <v>69</v>
      </c>
      <c r="J137" s="6">
        <v>75</v>
      </c>
      <c r="K137" s="6">
        <v>74</v>
      </c>
      <c r="L137" s="6">
        <v>68</v>
      </c>
      <c r="M137" s="6">
        <v>68</v>
      </c>
      <c r="N137" s="6">
        <v>66</v>
      </c>
      <c r="O137" s="6">
        <v>68</v>
      </c>
      <c r="P137" s="10">
        <v>60</v>
      </c>
    </row>
    <row r="138" spans="1:16">
      <c r="A138" s="5">
        <v>20185111305</v>
      </c>
      <c r="B138" s="6" t="s">
        <v>254</v>
      </c>
      <c r="C138" s="25">
        <f t="shared" si="2"/>
        <v>72.75</v>
      </c>
      <c r="D138" s="14" t="s">
        <v>19</v>
      </c>
      <c r="E138" s="6">
        <v>80</v>
      </c>
      <c r="F138" s="6">
        <v>68</v>
      </c>
      <c r="G138" s="6">
        <v>77</v>
      </c>
      <c r="H138" s="6">
        <v>77</v>
      </c>
      <c r="I138" s="6">
        <v>72</v>
      </c>
      <c r="J138" s="6">
        <v>74</v>
      </c>
      <c r="K138" s="6">
        <v>85</v>
      </c>
      <c r="L138" s="6">
        <v>75</v>
      </c>
      <c r="M138" s="6">
        <v>79</v>
      </c>
      <c r="N138" s="6">
        <v>65</v>
      </c>
      <c r="O138" s="6">
        <v>69</v>
      </c>
      <c r="P138" s="10">
        <v>66</v>
      </c>
    </row>
    <row r="139" spans="1:16">
      <c r="A139" s="5">
        <v>20185111306</v>
      </c>
      <c r="B139" s="6" t="s">
        <v>255</v>
      </c>
      <c r="C139" s="25">
        <f t="shared" si="2"/>
        <v>77.4895833333333</v>
      </c>
      <c r="D139" s="14" t="s">
        <v>19</v>
      </c>
      <c r="E139" s="6">
        <v>77</v>
      </c>
      <c r="F139" s="6">
        <v>84</v>
      </c>
      <c r="G139" s="6">
        <v>81</v>
      </c>
      <c r="H139" s="6">
        <v>80</v>
      </c>
      <c r="I139" s="6">
        <v>77</v>
      </c>
      <c r="J139" s="6">
        <v>78</v>
      </c>
      <c r="K139" s="6">
        <v>83</v>
      </c>
      <c r="L139" s="6">
        <v>79</v>
      </c>
      <c r="M139" s="6">
        <v>77</v>
      </c>
      <c r="N139" s="6">
        <v>70</v>
      </c>
      <c r="O139" s="6">
        <v>82</v>
      </c>
      <c r="P139" s="10">
        <v>65</v>
      </c>
    </row>
    <row r="140" spans="1:16">
      <c r="A140" s="6">
        <v>20185111307</v>
      </c>
      <c r="B140" s="6" t="s">
        <v>256</v>
      </c>
      <c r="C140" s="25">
        <f t="shared" si="2"/>
        <v>70.59375</v>
      </c>
      <c r="D140" s="14" t="s">
        <v>19</v>
      </c>
      <c r="E140" s="6">
        <v>73</v>
      </c>
      <c r="F140" s="6">
        <v>70</v>
      </c>
      <c r="G140" s="6">
        <v>77</v>
      </c>
      <c r="H140" s="6">
        <v>78</v>
      </c>
      <c r="I140" s="6">
        <v>69</v>
      </c>
      <c r="J140" s="6">
        <v>71</v>
      </c>
      <c r="K140" s="6">
        <v>77</v>
      </c>
      <c r="L140" s="6">
        <v>74</v>
      </c>
      <c r="M140" s="6">
        <v>67</v>
      </c>
      <c r="N140" s="6">
        <v>67</v>
      </c>
      <c r="O140" s="6">
        <v>66</v>
      </c>
      <c r="P140" s="10">
        <v>67</v>
      </c>
    </row>
    <row r="141" spans="1:16">
      <c r="A141" s="5">
        <v>20185111308</v>
      </c>
      <c r="B141" s="6" t="s">
        <v>257</v>
      </c>
      <c r="C141" s="25">
        <f t="shared" si="2"/>
        <v>79.75</v>
      </c>
      <c r="D141" s="14" t="s">
        <v>19</v>
      </c>
      <c r="E141" s="6">
        <v>72</v>
      </c>
      <c r="F141" s="6">
        <v>89</v>
      </c>
      <c r="G141" s="6">
        <v>75</v>
      </c>
      <c r="H141" s="6">
        <v>87</v>
      </c>
      <c r="I141" s="6">
        <v>86</v>
      </c>
      <c r="J141" s="6">
        <v>70</v>
      </c>
      <c r="K141" s="6">
        <v>77</v>
      </c>
      <c r="L141" s="6">
        <v>84</v>
      </c>
      <c r="M141" s="6">
        <v>87</v>
      </c>
      <c r="N141" s="6">
        <v>77</v>
      </c>
      <c r="O141" s="6">
        <v>78</v>
      </c>
      <c r="P141" s="10">
        <v>71</v>
      </c>
    </row>
    <row r="142" spans="1:16">
      <c r="A142" s="5">
        <v>20185111310</v>
      </c>
      <c r="B142" s="6" t="s">
        <v>258</v>
      </c>
      <c r="C142" s="25">
        <f t="shared" si="2"/>
        <v>81.6041666666667</v>
      </c>
      <c r="D142" s="14" t="s">
        <v>19</v>
      </c>
      <c r="E142" s="6">
        <v>77</v>
      </c>
      <c r="F142" s="6">
        <v>88</v>
      </c>
      <c r="G142" s="6">
        <v>87</v>
      </c>
      <c r="H142" s="6">
        <v>82</v>
      </c>
      <c r="I142" s="6">
        <v>85</v>
      </c>
      <c r="J142" s="6">
        <v>83</v>
      </c>
      <c r="K142" s="6">
        <v>82</v>
      </c>
      <c r="L142" s="6">
        <v>83</v>
      </c>
      <c r="M142" s="6">
        <v>84</v>
      </c>
      <c r="N142" s="6">
        <v>83</v>
      </c>
      <c r="O142" s="6">
        <v>78</v>
      </c>
      <c r="P142" s="10">
        <v>64</v>
      </c>
    </row>
    <row r="143" spans="1:16">
      <c r="A143" s="5">
        <v>20185111311</v>
      </c>
      <c r="B143" s="6" t="s">
        <v>259</v>
      </c>
      <c r="C143" s="25">
        <f t="shared" si="2"/>
        <v>71.7708333333333</v>
      </c>
      <c r="D143" s="14" t="s">
        <v>19</v>
      </c>
      <c r="E143" s="6">
        <v>79</v>
      </c>
      <c r="F143" s="6">
        <v>72</v>
      </c>
      <c r="G143" s="6">
        <v>68</v>
      </c>
      <c r="H143" s="6">
        <v>75</v>
      </c>
      <c r="I143" s="6">
        <v>76</v>
      </c>
      <c r="J143" s="6">
        <v>76</v>
      </c>
      <c r="K143" s="6">
        <v>78</v>
      </c>
      <c r="L143" s="6">
        <v>76</v>
      </c>
      <c r="M143" s="6">
        <v>71</v>
      </c>
      <c r="N143" s="6">
        <v>65</v>
      </c>
      <c r="O143" s="6">
        <v>69</v>
      </c>
      <c r="P143" s="10">
        <v>64</v>
      </c>
    </row>
    <row r="144" spans="1:16">
      <c r="A144" s="5">
        <v>20185111312</v>
      </c>
      <c r="B144" s="6" t="s">
        <v>260</v>
      </c>
      <c r="C144" s="25">
        <f t="shared" si="2"/>
        <v>69.65625</v>
      </c>
      <c r="D144" s="14" t="s">
        <v>19</v>
      </c>
      <c r="E144" s="6">
        <v>73</v>
      </c>
      <c r="F144" s="6">
        <v>74</v>
      </c>
      <c r="G144" s="6">
        <v>70</v>
      </c>
      <c r="H144" s="6">
        <v>80</v>
      </c>
      <c r="I144" s="6">
        <v>71</v>
      </c>
      <c r="J144" s="6">
        <v>61</v>
      </c>
      <c r="K144" s="6">
        <v>69</v>
      </c>
      <c r="L144" s="6">
        <v>72</v>
      </c>
      <c r="M144" s="6">
        <v>72</v>
      </c>
      <c r="N144" s="6">
        <v>68</v>
      </c>
      <c r="O144" s="6">
        <v>61</v>
      </c>
      <c r="P144" s="10">
        <v>68</v>
      </c>
    </row>
    <row r="145" spans="1:16">
      <c r="A145" s="5">
        <v>20185111316</v>
      </c>
      <c r="B145" s="6" t="s">
        <v>261</v>
      </c>
      <c r="C145" s="25">
        <f t="shared" si="2"/>
        <v>66.0104166666667</v>
      </c>
      <c r="D145" s="14" t="s">
        <v>19</v>
      </c>
      <c r="E145" s="6">
        <v>63</v>
      </c>
      <c r="F145" s="6">
        <v>64</v>
      </c>
      <c r="G145" s="6">
        <v>61</v>
      </c>
      <c r="H145" s="6">
        <v>70</v>
      </c>
      <c r="I145" s="6">
        <v>72</v>
      </c>
      <c r="J145" s="6">
        <v>70</v>
      </c>
      <c r="K145" s="6">
        <v>71</v>
      </c>
      <c r="L145" s="6">
        <v>64</v>
      </c>
      <c r="M145" s="6">
        <v>77</v>
      </c>
      <c r="N145" s="6">
        <v>62</v>
      </c>
      <c r="O145" s="6">
        <v>63</v>
      </c>
      <c r="P145" s="10">
        <v>60</v>
      </c>
    </row>
    <row r="146" spans="1:16">
      <c r="A146" s="5">
        <v>20185111317</v>
      </c>
      <c r="B146" s="6" t="s">
        <v>262</v>
      </c>
      <c r="C146" s="25">
        <f t="shared" si="2"/>
        <v>72.5625</v>
      </c>
      <c r="D146" s="14" t="s">
        <v>19</v>
      </c>
      <c r="E146" s="6">
        <v>67</v>
      </c>
      <c r="F146" s="6">
        <v>71</v>
      </c>
      <c r="G146" s="6">
        <v>71</v>
      </c>
      <c r="H146" s="6">
        <v>77</v>
      </c>
      <c r="I146" s="6">
        <v>85</v>
      </c>
      <c r="J146" s="6">
        <v>74</v>
      </c>
      <c r="K146" s="6">
        <v>76</v>
      </c>
      <c r="L146" s="6">
        <v>67</v>
      </c>
      <c r="M146" s="6">
        <v>78</v>
      </c>
      <c r="N146" s="6">
        <v>67</v>
      </c>
      <c r="O146" s="6">
        <v>76</v>
      </c>
      <c r="P146" s="10">
        <v>63</v>
      </c>
    </row>
    <row r="147" spans="1:16">
      <c r="A147" s="5">
        <v>20185111318</v>
      </c>
      <c r="B147" s="6" t="s">
        <v>263</v>
      </c>
      <c r="C147" s="25">
        <f t="shared" si="2"/>
        <v>60.59375</v>
      </c>
      <c r="D147" s="14" t="s">
        <v>19</v>
      </c>
      <c r="E147" s="6">
        <v>61</v>
      </c>
      <c r="F147" s="6">
        <v>63</v>
      </c>
      <c r="G147" s="6">
        <v>54</v>
      </c>
      <c r="H147" s="6">
        <v>68</v>
      </c>
      <c r="I147" s="6">
        <v>61</v>
      </c>
      <c r="J147" s="6">
        <v>72</v>
      </c>
      <c r="K147" s="6">
        <v>58</v>
      </c>
      <c r="L147" s="6">
        <v>60</v>
      </c>
      <c r="M147" s="6">
        <v>58</v>
      </c>
      <c r="N147" s="6">
        <v>61</v>
      </c>
      <c r="O147" s="6">
        <v>58</v>
      </c>
      <c r="P147" s="10">
        <v>54</v>
      </c>
    </row>
    <row r="148" spans="1:16">
      <c r="A148" s="5">
        <v>20185111319</v>
      </c>
      <c r="B148" s="6" t="s">
        <v>264</v>
      </c>
      <c r="C148" s="25">
        <f t="shared" si="2"/>
        <v>65.9166666666667</v>
      </c>
      <c r="D148" s="14" t="s">
        <v>19</v>
      </c>
      <c r="E148" s="6">
        <v>62</v>
      </c>
      <c r="F148" s="6">
        <v>68</v>
      </c>
      <c r="G148" s="6">
        <v>68</v>
      </c>
      <c r="H148" s="6">
        <v>74</v>
      </c>
      <c r="I148" s="6">
        <v>73</v>
      </c>
      <c r="J148" s="6">
        <v>69</v>
      </c>
      <c r="K148" s="6">
        <v>79</v>
      </c>
      <c r="L148" s="6">
        <v>60</v>
      </c>
      <c r="M148" s="6">
        <v>67</v>
      </c>
      <c r="N148" s="6">
        <v>63</v>
      </c>
      <c r="O148" s="6">
        <v>56</v>
      </c>
      <c r="P148" s="10">
        <v>57</v>
      </c>
    </row>
    <row r="149" spans="1:16">
      <c r="A149" s="5">
        <v>20185111320</v>
      </c>
      <c r="B149" s="6" t="s">
        <v>265</v>
      </c>
      <c r="C149" s="25">
        <f t="shared" si="2"/>
        <v>70.15625</v>
      </c>
      <c r="D149" s="14" t="s">
        <v>19</v>
      </c>
      <c r="E149" s="6">
        <v>70</v>
      </c>
      <c r="F149" s="6">
        <v>72</v>
      </c>
      <c r="G149" s="6">
        <v>68</v>
      </c>
      <c r="H149" s="6">
        <v>70</v>
      </c>
      <c r="I149" s="6">
        <v>72</v>
      </c>
      <c r="J149" s="6">
        <v>76</v>
      </c>
      <c r="K149" s="6">
        <v>76</v>
      </c>
      <c r="L149" s="6">
        <v>65</v>
      </c>
      <c r="M149" s="6">
        <v>70</v>
      </c>
      <c r="N149" s="6">
        <v>66</v>
      </c>
      <c r="O149" s="6">
        <v>73</v>
      </c>
      <c r="P149" s="10">
        <v>65</v>
      </c>
    </row>
    <row r="150" spans="1:16">
      <c r="A150" s="5">
        <v>20185111321</v>
      </c>
      <c r="B150" s="6" t="s">
        <v>266</v>
      </c>
      <c r="C150" s="25">
        <f t="shared" si="2"/>
        <v>71.6666666666667</v>
      </c>
      <c r="D150" s="14" t="s">
        <v>19</v>
      </c>
      <c r="E150" s="6">
        <v>72</v>
      </c>
      <c r="F150" s="6">
        <v>78</v>
      </c>
      <c r="G150" s="6">
        <v>69</v>
      </c>
      <c r="H150" s="6">
        <v>76</v>
      </c>
      <c r="I150" s="6">
        <v>73</v>
      </c>
      <c r="J150" s="6">
        <v>72</v>
      </c>
      <c r="K150" s="6">
        <v>79</v>
      </c>
      <c r="L150" s="6">
        <v>69</v>
      </c>
      <c r="M150" s="6">
        <v>72</v>
      </c>
      <c r="N150" s="6">
        <v>66</v>
      </c>
      <c r="O150" s="6">
        <v>73</v>
      </c>
      <c r="P150" s="10">
        <v>62</v>
      </c>
    </row>
    <row r="151" spans="1:16">
      <c r="A151" s="5">
        <v>20185111322</v>
      </c>
      <c r="B151" s="6" t="s">
        <v>267</v>
      </c>
      <c r="C151" s="25">
        <f t="shared" si="2"/>
        <v>69.90625</v>
      </c>
      <c r="D151" s="14" t="s">
        <v>19</v>
      </c>
      <c r="E151" s="6">
        <v>78</v>
      </c>
      <c r="F151" s="6">
        <v>76</v>
      </c>
      <c r="G151" s="6">
        <v>69</v>
      </c>
      <c r="H151" s="6">
        <v>70</v>
      </c>
      <c r="I151" s="6">
        <v>73</v>
      </c>
      <c r="J151" s="6">
        <v>65</v>
      </c>
      <c r="K151" s="6">
        <v>78</v>
      </c>
      <c r="L151" s="6">
        <v>66</v>
      </c>
      <c r="M151" s="6">
        <v>73</v>
      </c>
      <c r="N151" s="6">
        <v>64</v>
      </c>
      <c r="O151" s="6">
        <v>70</v>
      </c>
      <c r="P151" s="10">
        <v>57</v>
      </c>
    </row>
    <row r="152" spans="1:16">
      <c r="A152" s="5">
        <v>20185111323</v>
      </c>
      <c r="B152" s="6" t="s">
        <v>268</v>
      </c>
      <c r="C152" s="25">
        <f t="shared" si="2"/>
        <v>75.8854166666667</v>
      </c>
      <c r="D152" s="14" t="s">
        <v>19</v>
      </c>
      <c r="E152" s="6">
        <v>76</v>
      </c>
      <c r="F152" s="6">
        <v>82</v>
      </c>
      <c r="G152" s="6">
        <v>76</v>
      </c>
      <c r="H152" s="6">
        <v>76</v>
      </c>
      <c r="I152" s="6">
        <v>70</v>
      </c>
      <c r="J152" s="6">
        <v>86</v>
      </c>
      <c r="K152" s="6">
        <v>79</v>
      </c>
      <c r="L152" s="6">
        <v>78</v>
      </c>
      <c r="M152" s="6">
        <v>74</v>
      </c>
      <c r="N152" s="6">
        <v>76</v>
      </c>
      <c r="O152" s="6">
        <v>70</v>
      </c>
      <c r="P152" s="10">
        <v>70</v>
      </c>
    </row>
    <row r="153" spans="1:16">
      <c r="A153" s="5">
        <v>20185111324</v>
      </c>
      <c r="B153" s="6" t="s">
        <v>269</v>
      </c>
      <c r="C153" s="25">
        <f t="shared" si="2"/>
        <v>79.6354166666667</v>
      </c>
      <c r="D153" s="14" t="s">
        <v>19</v>
      </c>
      <c r="E153" s="6">
        <v>78</v>
      </c>
      <c r="F153" s="6">
        <v>86</v>
      </c>
      <c r="G153" s="6">
        <v>71</v>
      </c>
      <c r="H153" s="6">
        <v>78</v>
      </c>
      <c r="I153" s="6">
        <v>80</v>
      </c>
      <c r="J153" s="6">
        <v>73</v>
      </c>
      <c r="K153" s="6">
        <v>78</v>
      </c>
      <c r="L153" s="6">
        <v>76</v>
      </c>
      <c r="M153" s="6">
        <v>84</v>
      </c>
      <c r="N153" s="6">
        <v>83</v>
      </c>
      <c r="O153" s="6">
        <v>88</v>
      </c>
      <c r="P153" s="10">
        <v>67</v>
      </c>
    </row>
    <row r="154" spans="1:16">
      <c r="A154" s="9">
        <v>20185111325</v>
      </c>
      <c r="B154" s="10" t="s">
        <v>270</v>
      </c>
      <c r="C154" s="25">
        <f t="shared" si="2"/>
        <v>67.8229166666667</v>
      </c>
      <c r="D154" s="14" t="s">
        <v>19</v>
      </c>
      <c r="E154" s="6">
        <v>77</v>
      </c>
      <c r="F154" s="6">
        <v>59</v>
      </c>
      <c r="G154" s="6">
        <v>71</v>
      </c>
      <c r="H154" s="6">
        <v>74</v>
      </c>
      <c r="I154" s="6">
        <v>66</v>
      </c>
      <c r="J154" s="6">
        <v>68</v>
      </c>
      <c r="K154" s="6">
        <v>78</v>
      </c>
      <c r="L154" s="6">
        <v>72</v>
      </c>
      <c r="M154" s="6">
        <v>69</v>
      </c>
      <c r="N154" s="6">
        <v>66</v>
      </c>
      <c r="O154" s="6">
        <v>66</v>
      </c>
      <c r="P154" s="10">
        <v>58</v>
      </c>
    </row>
    <row r="155" spans="1:16">
      <c r="A155" s="9">
        <v>20185111326</v>
      </c>
      <c r="B155" s="10" t="s">
        <v>271</v>
      </c>
      <c r="C155" s="25">
        <f t="shared" si="2"/>
        <v>66.7708333333333</v>
      </c>
      <c r="D155" s="14" t="s">
        <v>19</v>
      </c>
      <c r="E155" s="6">
        <v>61</v>
      </c>
      <c r="F155" s="6">
        <v>65</v>
      </c>
      <c r="G155" s="6">
        <v>69</v>
      </c>
      <c r="H155" s="6">
        <v>73</v>
      </c>
      <c r="I155" s="6">
        <v>71</v>
      </c>
      <c r="J155" s="6">
        <v>72</v>
      </c>
      <c r="K155" s="6">
        <v>62</v>
      </c>
      <c r="L155" s="6">
        <v>67</v>
      </c>
      <c r="M155" s="6">
        <v>68</v>
      </c>
      <c r="N155" s="6">
        <v>68</v>
      </c>
      <c r="O155" s="6">
        <v>64</v>
      </c>
      <c r="P155" s="10">
        <v>63</v>
      </c>
    </row>
    <row r="156" spans="1:16">
      <c r="A156" s="9">
        <v>20185111327</v>
      </c>
      <c r="B156" s="10" t="s">
        <v>272</v>
      </c>
      <c r="C156" s="25">
        <f t="shared" si="2"/>
        <v>66.2604166666667</v>
      </c>
      <c r="D156" s="14" t="s">
        <v>19</v>
      </c>
      <c r="E156" s="6">
        <v>70</v>
      </c>
      <c r="F156" s="6">
        <v>65</v>
      </c>
      <c r="G156" s="6">
        <v>70</v>
      </c>
      <c r="H156" s="6">
        <v>68</v>
      </c>
      <c r="I156" s="6">
        <v>64</v>
      </c>
      <c r="J156" s="6">
        <v>65</v>
      </c>
      <c r="K156" s="6">
        <v>73</v>
      </c>
      <c r="L156" s="6">
        <v>69</v>
      </c>
      <c r="M156" s="6">
        <v>68</v>
      </c>
      <c r="N156" s="6">
        <v>65</v>
      </c>
      <c r="O156" s="6">
        <v>61</v>
      </c>
      <c r="P156" s="10">
        <v>63</v>
      </c>
    </row>
    <row r="157" spans="1:16">
      <c r="A157" s="9">
        <v>20185111328</v>
      </c>
      <c r="B157" s="10" t="s">
        <v>273</v>
      </c>
      <c r="C157" s="25">
        <f t="shared" si="2"/>
        <v>69.375</v>
      </c>
      <c r="D157" s="14" t="s">
        <v>19</v>
      </c>
      <c r="E157" s="6">
        <v>74</v>
      </c>
      <c r="F157" s="6">
        <v>74</v>
      </c>
      <c r="G157" s="6">
        <v>70</v>
      </c>
      <c r="H157" s="6">
        <v>81</v>
      </c>
      <c r="I157" s="6">
        <v>72</v>
      </c>
      <c r="J157" s="6">
        <v>62</v>
      </c>
      <c r="K157" s="6">
        <v>72</v>
      </c>
      <c r="L157" s="6">
        <v>73</v>
      </c>
      <c r="M157" s="6">
        <v>67</v>
      </c>
      <c r="N157" s="6">
        <v>66</v>
      </c>
      <c r="O157" s="6">
        <v>64</v>
      </c>
      <c r="P157" s="10">
        <v>61</v>
      </c>
    </row>
    <row r="158" spans="1:16">
      <c r="A158" s="9">
        <v>20185111330</v>
      </c>
      <c r="B158" s="10" t="s">
        <v>274</v>
      </c>
      <c r="C158" s="25">
        <f t="shared" si="2"/>
        <v>68.25</v>
      </c>
      <c r="D158" s="14" t="s">
        <v>19</v>
      </c>
      <c r="E158" s="10">
        <v>60</v>
      </c>
      <c r="F158" s="10">
        <v>76</v>
      </c>
      <c r="G158" s="10">
        <v>69</v>
      </c>
      <c r="H158" s="10">
        <v>71</v>
      </c>
      <c r="I158" s="10">
        <v>72</v>
      </c>
      <c r="J158" s="10">
        <v>70</v>
      </c>
      <c r="K158" s="10">
        <v>66</v>
      </c>
      <c r="L158" s="10">
        <v>67</v>
      </c>
      <c r="M158" s="10">
        <v>68</v>
      </c>
      <c r="N158" s="10">
        <v>63</v>
      </c>
      <c r="O158" s="10">
        <v>76</v>
      </c>
      <c r="P158" s="10">
        <v>58</v>
      </c>
    </row>
    <row r="159" spans="1:16">
      <c r="A159" s="9">
        <v>20185111331</v>
      </c>
      <c r="B159" s="10" t="s">
        <v>275</v>
      </c>
      <c r="C159" s="25">
        <f t="shared" si="2"/>
        <v>64.3020833333333</v>
      </c>
      <c r="D159" s="14" t="s">
        <v>19</v>
      </c>
      <c r="E159" s="10">
        <v>55</v>
      </c>
      <c r="F159" s="10">
        <v>64</v>
      </c>
      <c r="G159" s="10">
        <v>73</v>
      </c>
      <c r="H159" s="10">
        <v>68</v>
      </c>
      <c r="I159" s="10">
        <v>72</v>
      </c>
      <c r="J159" s="10">
        <v>67</v>
      </c>
      <c r="K159" s="10">
        <v>67</v>
      </c>
      <c r="L159" s="10">
        <v>69</v>
      </c>
      <c r="M159" s="10">
        <v>57</v>
      </c>
      <c r="N159" s="10">
        <v>63</v>
      </c>
      <c r="O159" s="10">
        <v>59</v>
      </c>
      <c r="P159" s="10">
        <v>62</v>
      </c>
    </row>
    <row r="160" spans="1:16">
      <c r="A160" s="9">
        <v>20185111332</v>
      </c>
      <c r="B160" s="10" t="s">
        <v>276</v>
      </c>
      <c r="C160" s="25">
        <f t="shared" si="2"/>
        <v>68.8333333333333</v>
      </c>
      <c r="D160" s="14" t="s">
        <v>19</v>
      </c>
      <c r="E160" s="10">
        <v>53</v>
      </c>
      <c r="F160" s="10">
        <v>78</v>
      </c>
      <c r="G160" s="10">
        <v>68</v>
      </c>
      <c r="H160" s="10">
        <v>71</v>
      </c>
      <c r="I160" s="10">
        <v>76</v>
      </c>
      <c r="J160" s="10">
        <v>71</v>
      </c>
      <c r="K160" s="10">
        <v>52</v>
      </c>
      <c r="L160" s="10">
        <v>72</v>
      </c>
      <c r="M160" s="10">
        <v>72</v>
      </c>
      <c r="N160" s="10">
        <v>71</v>
      </c>
      <c r="O160" s="10">
        <v>70</v>
      </c>
      <c r="P160" s="10">
        <v>63</v>
      </c>
    </row>
    <row r="161" spans="1:16">
      <c r="A161" s="9" t="s">
        <v>277</v>
      </c>
      <c r="B161" s="10" t="s">
        <v>278</v>
      </c>
      <c r="C161" s="25">
        <f t="shared" si="2"/>
        <v>72.1145833333333</v>
      </c>
      <c r="D161" s="14" t="s">
        <v>19</v>
      </c>
      <c r="E161" s="10">
        <v>86</v>
      </c>
      <c r="F161" s="10">
        <v>66</v>
      </c>
      <c r="G161" s="10">
        <v>77</v>
      </c>
      <c r="H161" s="10">
        <v>85</v>
      </c>
      <c r="I161" s="10">
        <v>83</v>
      </c>
      <c r="J161" s="10">
        <v>74</v>
      </c>
      <c r="K161" s="10">
        <v>75</v>
      </c>
      <c r="L161" s="10">
        <v>68</v>
      </c>
      <c r="M161" s="10">
        <v>67</v>
      </c>
      <c r="N161" s="10">
        <v>62</v>
      </c>
      <c r="O161" s="10">
        <v>70</v>
      </c>
      <c r="P161" s="10">
        <v>66</v>
      </c>
    </row>
    <row r="162" spans="1:16">
      <c r="A162" s="9" t="s">
        <v>279</v>
      </c>
      <c r="B162" s="10" t="s">
        <v>280</v>
      </c>
      <c r="C162" s="25">
        <f t="shared" si="2"/>
        <v>75.3020833333333</v>
      </c>
      <c r="D162" s="14" t="s">
        <v>19</v>
      </c>
      <c r="E162" s="10">
        <v>82</v>
      </c>
      <c r="F162" s="10">
        <v>69</v>
      </c>
      <c r="G162" s="10">
        <v>90</v>
      </c>
      <c r="H162" s="10">
        <v>86</v>
      </c>
      <c r="I162" s="10">
        <v>81</v>
      </c>
      <c r="J162" s="10">
        <v>66</v>
      </c>
      <c r="K162" s="10">
        <v>76</v>
      </c>
      <c r="L162" s="10">
        <v>74</v>
      </c>
      <c r="M162" s="10">
        <v>74</v>
      </c>
      <c r="N162" s="10">
        <v>73</v>
      </c>
      <c r="O162" s="10">
        <v>73</v>
      </c>
      <c r="P162" s="10">
        <v>67</v>
      </c>
    </row>
    <row r="163" spans="1:16">
      <c r="A163" s="9" t="s">
        <v>281</v>
      </c>
      <c r="B163" s="10" t="s">
        <v>282</v>
      </c>
      <c r="C163" s="25">
        <f t="shared" si="2"/>
        <v>70.5416666666667</v>
      </c>
      <c r="D163" s="14" t="s">
        <v>19</v>
      </c>
      <c r="E163" s="10">
        <v>79</v>
      </c>
      <c r="F163" s="10">
        <v>60</v>
      </c>
      <c r="G163" s="10">
        <v>81</v>
      </c>
      <c r="H163" s="10">
        <v>83</v>
      </c>
      <c r="I163" s="10">
        <v>78</v>
      </c>
      <c r="J163" s="10">
        <v>73</v>
      </c>
      <c r="K163" s="10">
        <v>75</v>
      </c>
      <c r="L163" s="10">
        <v>72</v>
      </c>
      <c r="M163" s="10">
        <v>65</v>
      </c>
      <c r="N163" s="10">
        <v>63</v>
      </c>
      <c r="O163" s="10">
        <v>70</v>
      </c>
      <c r="P163" s="10">
        <v>63</v>
      </c>
    </row>
    <row r="164" spans="1:16">
      <c r="A164" s="9">
        <v>20175228107</v>
      </c>
      <c r="B164" s="10" t="s">
        <v>283</v>
      </c>
      <c r="C164" s="25">
        <f t="shared" si="2"/>
        <v>69.90625</v>
      </c>
      <c r="D164" s="14" t="s">
        <v>19</v>
      </c>
      <c r="E164" s="10">
        <v>79</v>
      </c>
      <c r="F164" s="10">
        <v>67</v>
      </c>
      <c r="G164" s="10">
        <v>82</v>
      </c>
      <c r="H164" s="10">
        <v>76</v>
      </c>
      <c r="I164" s="10">
        <v>81</v>
      </c>
      <c r="J164" s="10">
        <v>65</v>
      </c>
      <c r="K164" s="10">
        <v>71</v>
      </c>
      <c r="L164" s="10">
        <v>72</v>
      </c>
      <c r="M164" s="10">
        <v>60</v>
      </c>
      <c r="N164" s="10">
        <v>64</v>
      </c>
      <c r="O164" s="10">
        <v>64</v>
      </c>
      <c r="P164" s="10">
        <v>67</v>
      </c>
    </row>
    <row r="165" spans="1:16">
      <c r="A165" s="9">
        <v>20185110723</v>
      </c>
      <c r="B165" s="10" t="s">
        <v>284</v>
      </c>
      <c r="C165" s="25">
        <f t="shared" si="2"/>
        <v>64.1666666666667</v>
      </c>
      <c r="D165" s="14" t="s">
        <v>19</v>
      </c>
      <c r="E165" s="10">
        <v>68</v>
      </c>
      <c r="F165" s="10">
        <v>39</v>
      </c>
      <c r="G165" s="10">
        <v>73</v>
      </c>
      <c r="H165" s="10">
        <v>69</v>
      </c>
      <c r="I165" s="10">
        <v>73</v>
      </c>
      <c r="J165" s="10">
        <v>68</v>
      </c>
      <c r="K165" s="10">
        <v>78</v>
      </c>
      <c r="L165" s="10">
        <v>70</v>
      </c>
      <c r="M165" s="10">
        <v>71</v>
      </c>
      <c r="N165" s="10">
        <v>64</v>
      </c>
      <c r="O165" s="10">
        <v>58</v>
      </c>
      <c r="P165" s="10">
        <v>57</v>
      </c>
    </row>
    <row r="166" spans="1:16">
      <c r="A166" s="6">
        <v>20185111401</v>
      </c>
      <c r="B166" s="6" t="s">
        <v>285</v>
      </c>
      <c r="C166" s="25">
        <f t="shared" si="2"/>
        <v>77.15625</v>
      </c>
      <c r="D166" s="14" t="s">
        <v>19</v>
      </c>
      <c r="E166" s="6">
        <v>82</v>
      </c>
      <c r="F166" s="6">
        <v>73</v>
      </c>
      <c r="G166" s="6">
        <v>82</v>
      </c>
      <c r="H166" s="6">
        <v>74</v>
      </c>
      <c r="I166" s="6">
        <v>76</v>
      </c>
      <c r="J166" s="6">
        <v>74</v>
      </c>
      <c r="K166" s="6">
        <v>86</v>
      </c>
      <c r="L166" s="6">
        <v>75</v>
      </c>
      <c r="M166" s="6">
        <v>72</v>
      </c>
      <c r="N166" s="6">
        <v>72</v>
      </c>
      <c r="O166" s="6">
        <v>87</v>
      </c>
      <c r="P166" s="10">
        <v>76</v>
      </c>
    </row>
    <row r="167" spans="1:16">
      <c r="A167" s="6">
        <v>20185111402</v>
      </c>
      <c r="B167" s="6" t="s">
        <v>286</v>
      </c>
      <c r="C167" s="25">
        <f t="shared" si="2"/>
        <v>74.0416666666667</v>
      </c>
      <c r="D167" s="14" t="s">
        <v>19</v>
      </c>
      <c r="E167" s="6">
        <v>78</v>
      </c>
      <c r="F167" s="6">
        <v>72</v>
      </c>
      <c r="G167" s="6">
        <v>68</v>
      </c>
      <c r="H167" s="6">
        <v>73</v>
      </c>
      <c r="I167" s="6">
        <v>75</v>
      </c>
      <c r="J167" s="6">
        <v>67</v>
      </c>
      <c r="K167" s="6">
        <v>77</v>
      </c>
      <c r="L167" s="6">
        <v>74</v>
      </c>
      <c r="M167" s="6">
        <v>78</v>
      </c>
      <c r="N167" s="6">
        <v>71</v>
      </c>
      <c r="O167" s="6">
        <v>82</v>
      </c>
      <c r="P167" s="10">
        <v>72</v>
      </c>
    </row>
    <row r="168" spans="1:16">
      <c r="A168" s="6">
        <v>20185111403</v>
      </c>
      <c r="B168" s="6" t="s">
        <v>287</v>
      </c>
      <c r="C168" s="25">
        <f t="shared" si="2"/>
        <v>73.3125</v>
      </c>
      <c r="D168" s="14" t="s">
        <v>19</v>
      </c>
      <c r="E168" s="6">
        <v>73</v>
      </c>
      <c r="F168" s="6">
        <v>80</v>
      </c>
      <c r="G168" s="6">
        <v>81</v>
      </c>
      <c r="H168" s="6">
        <v>78</v>
      </c>
      <c r="I168" s="6">
        <v>76</v>
      </c>
      <c r="J168" s="6">
        <v>74</v>
      </c>
      <c r="K168" s="6">
        <v>77</v>
      </c>
      <c r="L168" s="6">
        <v>72</v>
      </c>
      <c r="M168" s="6">
        <v>68</v>
      </c>
      <c r="N168" s="6">
        <v>66</v>
      </c>
      <c r="O168" s="6">
        <v>69</v>
      </c>
      <c r="P168" s="10">
        <v>72</v>
      </c>
    </row>
    <row r="169" spans="1:16">
      <c r="A169" s="6">
        <v>20185111404</v>
      </c>
      <c r="B169" s="6" t="s">
        <v>288</v>
      </c>
      <c r="C169" s="25">
        <f t="shared" si="2"/>
        <v>75.8645833333333</v>
      </c>
      <c r="D169" s="14" t="s">
        <v>19</v>
      </c>
      <c r="E169" s="6">
        <v>77</v>
      </c>
      <c r="F169" s="6">
        <v>75</v>
      </c>
      <c r="G169" s="6">
        <v>76</v>
      </c>
      <c r="H169" s="6">
        <v>73</v>
      </c>
      <c r="I169" s="6">
        <v>80</v>
      </c>
      <c r="J169" s="6">
        <v>81</v>
      </c>
      <c r="K169" s="6">
        <v>83</v>
      </c>
      <c r="L169" s="6">
        <v>73</v>
      </c>
      <c r="M169" s="6">
        <v>78</v>
      </c>
      <c r="N169" s="6">
        <v>70</v>
      </c>
      <c r="O169" s="6">
        <v>77</v>
      </c>
      <c r="P169" s="10">
        <v>72</v>
      </c>
    </row>
    <row r="170" spans="1:16">
      <c r="A170" s="6">
        <v>20185111405</v>
      </c>
      <c r="B170" s="6" t="s">
        <v>289</v>
      </c>
      <c r="C170" s="25">
        <f t="shared" si="2"/>
        <v>71.1458333333333</v>
      </c>
      <c r="D170" s="14" t="s">
        <v>19</v>
      </c>
      <c r="E170" s="6">
        <v>63</v>
      </c>
      <c r="F170" s="6">
        <v>74</v>
      </c>
      <c r="G170" s="6">
        <v>68</v>
      </c>
      <c r="H170" s="6">
        <v>83</v>
      </c>
      <c r="I170" s="6">
        <v>76</v>
      </c>
      <c r="J170" s="6">
        <v>68</v>
      </c>
      <c r="K170" s="6">
        <v>71</v>
      </c>
      <c r="L170" s="6">
        <v>77</v>
      </c>
      <c r="M170" s="6">
        <v>66</v>
      </c>
      <c r="N170" s="6">
        <v>68</v>
      </c>
      <c r="O170" s="6">
        <v>70</v>
      </c>
      <c r="P170" s="10">
        <v>72</v>
      </c>
    </row>
    <row r="171" spans="1:16">
      <c r="A171" s="6">
        <v>20185111406</v>
      </c>
      <c r="B171" s="6" t="s">
        <v>290</v>
      </c>
      <c r="C171" s="25">
        <f t="shared" si="2"/>
        <v>77.84375</v>
      </c>
      <c r="D171" s="14" t="s">
        <v>19</v>
      </c>
      <c r="E171" s="6">
        <v>84</v>
      </c>
      <c r="F171" s="6">
        <v>72</v>
      </c>
      <c r="G171" s="6">
        <v>77</v>
      </c>
      <c r="H171" s="6">
        <v>78</v>
      </c>
      <c r="I171" s="6">
        <v>78</v>
      </c>
      <c r="J171" s="6">
        <v>72</v>
      </c>
      <c r="K171" s="6">
        <v>89</v>
      </c>
      <c r="L171" s="6">
        <v>82</v>
      </c>
      <c r="M171" s="6">
        <v>76</v>
      </c>
      <c r="N171" s="6">
        <v>76</v>
      </c>
      <c r="O171" s="6">
        <v>80</v>
      </c>
      <c r="P171" s="10">
        <v>74</v>
      </c>
    </row>
    <row r="172" spans="1:16">
      <c r="A172" s="6">
        <v>20185111407</v>
      </c>
      <c r="B172" s="6" t="s">
        <v>291</v>
      </c>
      <c r="C172" s="25">
        <f t="shared" si="2"/>
        <v>70.9583333333333</v>
      </c>
      <c r="D172" s="14" t="s">
        <v>19</v>
      </c>
      <c r="E172" s="6">
        <v>68</v>
      </c>
      <c r="F172" s="6">
        <v>67</v>
      </c>
      <c r="G172" s="6">
        <v>68</v>
      </c>
      <c r="H172" s="6">
        <v>75</v>
      </c>
      <c r="I172" s="6">
        <v>76</v>
      </c>
      <c r="J172" s="6">
        <v>71</v>
      </c>
      <c r="K172" s="6">
        <v>78</v>
      </c>
      <c r="L172" s="6">
        <v>73</v>
      </c>
      <c r="M172" s="6">
        <v>65</v>
      </c>
      <c r="N172" s="6">
        <v>67</v>
      </c>
      <c r="O172" s="6">
        <v>75</v>
      </c>
      <c r="P172" s="10">
        <v>72</v>
      </c>
    </row>
    <row r="173" spans="1:16">
      <c r="A173" s="6">
        <v>20185111408</v>
      </c>
      <c r="B173" s="6" t="s">
        <v>292</v>
      </c>
      <c r="C173" s="25">
        <f t="shared" si="2"/>
        <v>67.625</v>
      </c>
      <c r="D173" s="14" t="s">
        <v>19</v>
      </c>
      <c r="E173" s="6">
        <v>62</v>
      </c>
      <c r="F173" s="6">
        <v>68</v>
      </c>
      <c r="G173" s="6">
        <v>72</v>
      </c>
      <c r="H173" s="6">
        <v>71</v>
      </c>
      <c r="I173" s="6">
        <v>69</v>
      </c>
      <c r="J173" s="6">
        <v>72</v>
      </c>
      <c r="K173" s="6">
        <v>70</v>
      </c>
      <c r="L173" s="6">
        <v>65</v>
      </c>
      <c r="M173" s="6">
        <v>61</v>
      </c>
      <c r="N173" s="6">
        <v>69</v>
      </c>
      <c r="O173" s="6">
        <v>65</v>
      </c>
      <c r="P173" s="10">
        <v>68</v>
      </c>
    </row>
    <row r="174" spans="1:16">
      <c r="A174" s="6">
        <v>20185111409</v>
      </c>
      <c r="B174" s="6" t="s">
        <v>293</v>
      </c>
      <c r="C174" s="25">
        <f t="shared" si="2"/>
        <v>74.4270833333333</v>
      </c>
      <c r="D174" s="14" t="s">
        <v>19</v>
      </c>
      <c r="E174" s="6">
        <v>73</v>
      </c>
      <c r="F174" s="6">
        <v>75</v>
      </c>
      <c r="G174" s="6">
        <v>80</v>
      </c>
      <c r="H174" s="6">
        <v>74</v>
      </c>
      <c r="I174" s="6">
        <v>82</v>
      </c>
      <c r="J174" s="6">
        <v>77</v>
      </c>
      <c r="K174" s="6">
        <v>80</v>
      </c>
      <c r="L174" s="6">
        <v>77</v>
      </c>
      <c r="M174" s="6">
        <v>73</v>
      </c>
      <c r="N174" s="6">
        <v>62</v>
      </c>
      <c r="O174" s="6">
        <v>78</v>
      </c>
      <c r="P174" s="10">
        <v>72</v>
      </c>
    </row>
    <row r="175" spans="1:16">
      <c r="A175" s="6">
        <v>20185111412</v>
      </c>
      <c r="B175" s="6" t="s">
        <v>294</v>
      </c>
      <c r="C175" s="25">
        <f t="shared" si="2"/>
        <v>69.2916666666667</v>
      </c>
      <c r="D175" s="14" t="s">
        <v>19</v>
      </c>
      <c r="E175" s="6">
        <v>71</v>
      </c>
      <c r="F175" s="6">
        <v>69</v>
      </c>
      <c r="G175" s="6">
        <v>68</v>
      </c>
      <c r="H175" s="6">
        <v>74</v>
      </c>
      <c r="I175" s="6">
        <v>69</v>
      </c>
      <c r="J175" s="6">
        <v>75</v>
      </c>
      <c r="K175" s="6">
        <v>73</v>
      </c>
      <c r="L175" s="6">
        <v>73</v>
      </c>
      <c r="M175" s="6">
        <v>70</v>
      </c>
      <c r="N175" s="6">
        <v>58</v>
      </c>
      <c r="O175" s="6">
        <v>76</v>
      </c>
      <c r="P175" s="10">
        <v>66</v>
      </c>
    </row>
    <row r="176" spans="1:16">
      <c r="A176" s="6">
        <v>20185111413</v>
      </c>
      <c r="B176" s="6" t="s">
        <v>295</v>
      </c>
      <c r="C176" s="25">
        <f t="shared" si="2"/>
        <v>70.4270833333333</v>
      </c>
      <c r="D176" s="14" t="s">
        <v>19</v>
      </c>
      <c r="E176" s="6">
        <v>64</v>
      </c>
      <c r="F176" s="6">
        <v>72</v>
      </c>
      <c r="G176" s="6">
        <v>73</v>
      </c>
      <c r="H176" s="6">
        <v>70</v>
      </c>
      <c r="I176" s="6">
        <v>78</v>
      </c>
      <c r="J176" s="6">
        <v>69</v>
      </c>
      <c r="K176" s="6">
        <v>68</v>
      </c>
      <c r="L176" s="6">
        <v>72</v>
      </c>
      <c r="M176" s="6">
        <v>66</v>
      </c>
      <c r="N176" s="6">
        <v>63</v>
      </c>
      <c r="O176" s="6">
        <v>84</v>
      </c>
      <c r="P176" s="10">
        <v>65</v>
      </c>
    </row>
    <row r="177" spans="1:16">
      <c r="A177" s="6">
        <v>20185111414</v>
      </c>
      <c r="B177" s="6" t="s">
        <v>296</v>
      </c>
      <c r="C177" s="25">
        <f t="shared" si="2"/>
        <v>68.6979166666667</v>
      </c>
      <c r="D177" s="14" t="s">
        <v>19</v>
      </c>
      <c r="E177" s="6">
        <v>60</v>
      </c>
      <c r="F177" s="6">
        <v>74</v>
      </c>
      <c r="G177" s="6">
        <v>74</v>
      </c>
      <c r="H177" s="6">
        <v>72</v>
      </c>
      <c r="I177" s="6">
        <v>75</v>
      </c>
      <c r="J177" s="6">
        <v>71</v>
      </c>
      <c r="K177" s="6">
        <v>70</v>
      </c>
      <c r="L177" s="6">
        <v>70</v>
      </c>
      <c r="M177" s="6">
        <v>67</v>
      </c>
      <c r="N177" s="6">
        <v>60</v>
      </c>
      <c r="O177" s="6">
        <v>71</v>
      </c>
      <c r="P177" s="10">
        <v>65</v>
      </c>
    </row>
    <row r="178" spans="1:16">
      <c r="A178" s="6">
        <v>20185111416</v>
      </c>
      <c r="B178" s="6" t="s">
        <v>297</v>
      </c>
      <c r="C178" s="25">
        <f t="shared" si="2"/>
        <v>84.46875</v>
      </c>
      <c r="D178" s="14" t="s">
        <v>19</v>
      </c>
      <c r="E178" s="6">
        <v>76</v>
      </c>
      <c r="F178" s="6">
        <v>84</v>
      </c>
      <c r="G178" s="6">
        <v>86</v>
      </c>
      <c r="H178" s="6">
        <v>87</v>
      </c>
      <c r="I178" s="6">
        <v>86</v>
      </c>
      <c r="J178" s="6">
        <v>80</v>
      </c>
      <c r="K178" s="6">
        <v>85</v>
      </c>
      <c r="L178" s="6">
        <v>76</v>
      </c>
      <c r="M178" s="6">
        <v>90</v>
      </c>
      <c r="N178" s="6">
        <v>85</v>
      </c>
      <c r="O178" s="6">
        <v>93</v>
      </c>
      <c r="P178" s="10">
        <v>80</v>
      </c>
    </row>
    <row r="179" spans="1:16">
      <c r="A179" s="6">
        <v>20185111417</v>
      </c>
      <c r="B179" s="6" t="s">
        <v>298</v>
      </c>
      <c r="C179" s="25">
        <f t="shared" si="2"/>
        <v>82.5520833333333</v>
      </c>
      <c r="D179" s="14" t="s">
        <v>19</v>
      </c>
      <c r="E179" s="6">
        <v>82</v>
      </c>
      <c r="F179" s="6">
        <v>86</v>
      </c>
      <c r="G179" s="6">
        <v>74</v>
      </c>
      <c r="H179" s="6">
        <v>79</v>
      </c>
      <c r="I179" s="6">
        <v>85</v>
      </c>
      <c r="J179" s="6">
        <v>77</v>
      </c>
      <c r="K179" s="6">
        <v>82</v>
      </c>
      <c r="L179" s="6">
        <v>82</v>
      </c>
      <c r="M179" s="6">
        <v>88</v>
      </c>
      <c r="N179" s="6">
        <v>86</v>
      </c>
      <c r="O179" s="6">
        <v>80</v>
      </c>
      <c r="P179" s="10">
        <v>82</v>
      </c>
    </row>
    <row r="180" spans="1:16">
      <c r="A180" s="6">
        <v>20185111418</v>
      </c>
      <c r="B180" s="6" t="s">
        <v>299</v>
      </c>
      <c r="C180" s="25">
        <f t="shared" si="2"/>
        <v>73.4479166666667</v>
      </c>
      <c r="D180" s="14" t="s">
        <v>19</v>
      </c>
      <c r="E180" s="6">
        <v>72</v>
      </c>
      <c r="F180" s="6">
        <v>78</v>
      </c>
      <c r="G180" s="6">
        <v>69</v>
      </c>
      <c r="H180" s="6">
        <v>75</v>
      </c>
      <c r="I180" s="6">
        <v>75</v>
      </c>
      <c r="J180" s="6">
        <v>67</v>
      </c>
      <c r="K180" s="6">
        <v>79</v>
      </c>
      <c r="L180" s="6">
        <v>77</v>
      </c>
      <c r="M180" s="6">
        <v>73</v>
      </c>
      <c r="N180" s="6">
        <v>74</v>
      </c>
      <c r="O180" s="6">
        <v>71</v>
      </c>
      <c r="P180" s="10">
        <v>68</v>
      </c>
    </row>
    <row r="181" spans="1:16">
      <c r="A181" s="6">
        <v>20185111420</v>
      </c>
      <c r="B181" s="6" t="s">
        <v>300</v>
      </c>
      <c r="C181" s="25">
        <f t="shared" si="2"/>
        <v>77.1770833333333</v>
      </c>
      <c r="D181" s="14" t="s">
        <v>19</v>
      </c>
      <c r="E181" s="6">
        <v>91</v>
      </c>
      <c r="F181" s="6">
        <v>87</v>
      </c>
      <c r="G181" s="6">
        <v>74</v>
      </c>
      <c r="H181" s="6">
        <v>71</v>
      </c>
      <c r="I181" s="6">
        <v>78</v>
      </c>
      <c r="J181" s="6">
        <v>73</v>
      </c>
      <c r="K181" s="6">
        <v>87</v>
      </c>
      <c r="L181" s="6">
        <v>72</v>
      </c>
      <c r="M181" s="6">
        <v>79</v>
      </c>
      <c r="N181" s="6">
        <v>65</v>
      </c>
      <c r="O181" s="6">
        <v>79</v>
      </c>
      <c r="P181" s="10">
        <v>73</v>
      </c>
    </row>
    <row r="182" spans="1:16">
      <c r="A182" s="6">
        <v>20185111421</v>
      </c>
      <c r="B182" s="6" t="s">
        <v>301</v>
      </c>
      <c r="C182" s="25">
        <f t="shared" si="2"/>
        <v>71.6041666666667</v>
      </c>
      <c r="D182" s="14" t="s">
        <v>19</v>
      </c>
      <c r="E182" s="6">
        <v>76</v>
      </c>
      <c r="F182" s="6">
        <v>75</v>
      </c>
      <c r="G182" s="6">
        <v>74</v>
      </c>
      <c r="H182" s="6">
        <v>77</v>
      </c>
      <c r="I182" s="6">
        <v>74</v>
      </c>
      <c r="J182" s="6">
        <v>64</v>
      </c>
      <c r="K182" s="6">
        <v>80</v>
      </c>
      <c r="L182" s="6">
        <v>66</v>
      </c>
      <c r="M182" s="6">
        <v>76</v>
      </c>
      <c r="N182" s="6">
        <v>58</v>
      </c>
      <c r="O182" s="6">
        <v>75</v>
      </c>
      <c r="P182" s="10">
        <v>73</v>
      </c>
    </row>
    <row r="183" spans="1:16">
      <c r="A183" s="6">
        <v>20185111422</v>
      </c>
      <c r="B183" s="6" t="s">
        <v>302</v>
      </c>
      <c r="C183" s="25">
        <f t="shared" si="2"/>
        <v>68.71875</v>
      </c>
      <c r="D183" s="14" t="s">
        <v>19</v>
      </c>
      <c r="E183" s="6">
        <v>65</v>
      </c>
      <c r="F183" s="6">
        <v>61</v>
      </c>
      <c r="G183" s="6">
        <v>69</v>
      </c>
      <c r="H183" s="6">
        <v>74</v>
      </c>
      <c r="I183" s="6">
        <v>75</v>
      </c>
      <c r="J183" s="6">
        <v>75</v>
      </c>
      <c r="K183" s="6">
        <v>64</v>
      </c>
      <c r="L183" s="6">
        <v>64</v>
      </c>
      <c r="M183" s="6">
        <v>79</v>
      </c>
      <c r="N183" s="6">
        <v>64</v>
      </c>
      <c r="O183" s="6">
        <v>71</v>
      </c>
      <c r="P183" s="10">
        <v>71</v>
      </c>
    </row>
    <row r="184" spans="1:16">
      <c r="A184" s="6">
        <v>20185111423</v>
      </c>
      <c r="B184" s="6" t="s">
        <v>303</v>
      </c>
      <c r="C184" s="25">
        <f t="shared" si="2"/>
        <v>70.5520833333333</v>
      </c>
      <c r="D184" s="14" t="s">
        <v>19</v>
      </c>
      <c r="E184" s="6">
        <v>70</v>
      </c>
      <c r="F184" s="6">
        <v>71</v>
      </c>
      <c r="G184" s="6">
        <v>69</v>
      </c>
      <c r="H184" s="6">
        <v>68</v>
      </c>
      <c r="I184" s="6">
        <v>72</v>
      </c>
      <c r="J184" s="6">
        <v>76</v>
      </c>
      <c r="K184" s="6">
        <v>72</v>
      </c>
      <c r="L184" s="6">
        <v>69</v>
      </c>
      <c r="M184" s="6">
        <v>64</v>
      </c>
      <c r="N184" s="6">
        <v>71</v>
      </c>
      <c r="O184" s="6">
        <v>74</v>
      </c>
      <c r="P184" s="10">
        <v>68</v>
      </c>
    </row>
    <row r="185" spans="1:16">
      <c r="A185" s="6">
        <v>20185111424</v>
      </c>
      <c r="B185" s="6" t="s">
        <v>304</v>
      </c>
      <c r="C185" s="25">
        <f t="shared" si="2"/>
        <v>66.96875</v>
      </c>
      <c r="D185" s="14" t="s">
        <v>19</v>
      </c>
      <c r="E185" s="6">
        <v>60</v>
      </c>
      <c r="F185" s="6">
        <v>68</v>
      </c>
      <c r="G185" s="6">
        <v>72</v>
      </c>
      <c r="H185" s="6">
        <v>75</v>
      </c>
      <c r="I185" s="6">
        <v>75</v>
      </c>
      <c r="J185" s="6">
        <v>70</v>
      </c>
      <c r="K185" s="6">
        <v>69</v>
      </c>
      <c r="L185" s="6">
        <v>68</v>
      </c>
      <c r="M185" s="6">
        <v>61</v>
      </c>
      <c r="N185" s="6">
        <v>62</v>
      </c>
      <c r="O185" s="6">
        <v>65</v>
      </c>
      <c r="P185" s="10">
        <v>64</v>
      </c>
    </row>
    <row r="186" spans="1:16">
      <c r="A186" s="6">
        <v>20185111425</v>
      </c>
      <c r="B186" s="10" t="s">
        <v>305</v>
      </c>
      <c r="C186" s="25">
        <f t="shared" si="2"/>
        <v>74.0416666666667</v>
      </c>
      <c r="D186" s="14" t="s">
        <v>19</v>
      </c>
      <c r="E186" s="6">
        <v>82</v>
      </c>
      <c r="F186" s="6">
        <v>72</v>
      </c>
      <c r="G186" s="6">
        <v>82</v>
      </c>
      <c r="H186" s="6">
        <v>79</v>
      </c>
      <c r="I186" s="6">
        <v>76</v>
      </c>
      <c r="J186" s="6">
        <v>68</v>
      </c>
      <c r="K186" s="6">
        <v>79</v>
      </c>
      <c r="L186" s="6">
        <v>73</v>
      </c>
      <c r="M186" s="6">
        <v>76</v>
      </c>
      <c r="N186" s="6">
        <v>66</v>
      </c>
      <c r="O186" s="6">
        <v>74</v>
      </c>
      <c r="P186" s="10">
        <v>71</v>
      </c>
    </row>
    <row r="187" spans="1:16">
      <c r="A187" s="6">
        <v>20185111426</v>
      </c>
      <c r="B187" s="10" t="s">
        <v>306</v>
      </c>
      <c r="C187" s="25">
        <f t="shared" si="2"/>
        <v>71.5104166666667</v>
      </c>
      <c r="D187" s="14" t="s">
        <v>19</v>
      </c>
      <c r="E187" s="6">
        <v>70</v>
      </c>
      <c r="F187" s="6">
        <v>76</v>
      </c>
      <c r="G187" s="6">
        <v>70</v>
      </c>
      <c r="H187" s="6">
        <v>79</v>
      </c>
      <c r="I187" s="6">
        <v>72</v>
      </c>
      <c r="J187" s="6">
        <v>65</v>
      </c>
      <c r="K187" s="6">
        <v>81</v>
      </c>
      <c r="L187" s="6">
        <v>75</v>
      </c>
      <c r="M187" s="6">
        <v>75</v>
      </c>
      <c r="N187" s="6">
        <v>64</v>
      </c>
      <c r="O187" s="6">
        <v>70</v>
      </c>
      <c r="P187" s="10">
        <v>67</v>
      </c>
    </row>
    <row r="188" spans="1:16">
      <c r="A188" s="6">
        <v>20185111427</v>
      </c>
      <c r="B188" s="10" t="s">
        <v>307</v>
      </c>
      <c r="C188" s="25">
        <f t="shared" si="2"/>
        <v>66.09375</v>
      </c>
      <c r="D188" s="14" t="s">
        <v>19</v>
      </c>
      <c r="E188" s="6">
        <v>52</v>
      </c>
      <c r="F188" s="6">
        <v>57</v>
      </c>
      <c r="G188" s="6">
        <v>78</v>
      </c>
      <c r="H188" s="6">
        <v>68</v>
      </c>
      <c r="I188" s="6">
        <v>61</v>
      </c>
      <c r="J188" s="6">
        <v>66</v>
      </c>
      <c r="K188" s="6">
        <v>54</v>
      </c>
      <c r="L188" s="6">
        <v>73</v>
      </c>
      <c r="M188" s="6">
        <v>75</v>
      </c>
      <c r="N188" s="6">
        <v>69</v>
      </c>
      <c r="O188" s="6">
        <v>75</v>
      </c>
      <c r="P188" s="10">
        <v>68</v>
      </c>
    </row>
    <row r="189" spans="1:16">
      <c r="A189" s="6">
        <v>20185111429</v>
      </c>
      <c r="B189" s="10" t="s">
        <v>308</v>
      </c>
      <c r="C189" s="25">
        <f t="shared" si="2"/>
        <v>72.6145833333333</v>
      </c>
      <c r="D189" s="14" t="s">
        <v>19</v>
      </c>
      <c r="E189" s="6">
        <v>70</v>
      </c>
      <c r="F189" s="6">
        <v>70</v>
      </c>
      <c r="G189" s="6">
        <v>70</v>
      </c>
      <c r="H189" s="6">
        <v>77</v>
      </c>
      <c r="I189" s="6">
        <v>58</v>
      </c>
      <c r="J189" s="6">
        <v>60</v>
      </c>
      <c r="K189" s="6">
        <v>78</v>
      </c>
      <c r="L189" s="6">
        <v>81</v>
      </c>
      <c r="M189" s="6">
        <v>79</v>
      </c>
      <c r="N189" s="6">
        <v>76</v>
      </c>
      <c r="O189" s="6">
        <v>78</v>
      </c>
      <c r="P189" s="10">
        <v>74</v>
      </c>
    </row>
    <row r="190" spans="1:16">
      <c r="A190" s="6">
        <v>20185111430</v>
      </c>
      <c r="B190" s="10" t="s">
        <v>309</v>
      </c>
      <c r="C190" s="25">
        <f t="shared" si="2"/>
        <v>67.3958333333333</v>
      </c>
      <c r="D190" s="14" t="s">
        <v>19</v>
      </c>
      <c r="E190" s="10">
        <v>81</v>
      </c>
      <c r="F190" s="10">
        <v>54</v>
      </c>
      <c r="G190" s="10">
        <v>70</v>
      </c>
      <c r="H190" s="10">
        <v>66</v>
      </c>
      <c r="I190" s="10">
        <v>67</v>
      </c>
      <c r="J190" s="10">
        <v>76</v>
      </c>
      <c r="K190" s="10">
        <v>78</v>
      </c>
      <c r="L190" s="10">
        <v>71</v>
      </c>
      <c r="M190" s="10">
        <v>62</v>
      </c>
      <c r="N190" s="10">
        <v>63</v>
      </c>
      <c r="O190" s="10">
        <v>67</v>
      </c>
      <c r="P190" s="10">
        <v>68</v>
      </c>
    </row>
    <row r="191" spans="1:16">
      <c r="A191" s="6">
        <v>20185111432</v>
      </c>
      <c r="B191" s="10" t="s">
        <v>310</v>
      </c>
      <c r="C191" s="25">
        <f t="shared" si="2"/>
        <v>66.1666666666667</v>
      </c>
      <c r="D191" s="14" t="s">
        <v>19</v>
      </c>
      <c r="E191" s="10">
        <v>64</v>
      </c>
      <c r="F191" s="10">
        <v>66</v>
      </c>
      <c r="G191" s="10">
        <v>76</v>
      </c>
      <c r="H191" s="10">
        <v>77</v>
      </c>
      <c r="I191" s="10">
        <v>62</v>
      </c>
      <c r="J191" s="10">
        <v>61</v>
      </c>
      <c r="K191" s="10">
        <v>69</v>
      </c>
      <c r="L191" s="10">
        <v>71</v>
      </c>
      <c r="M191" s="10">
        <v>66</v>
      </c>
      <c r="N191" s="10">
        <v>60</v>
      </c>
      <c r="O191" s="10">
        <v>67</v>
      </c>
      <c r="P191" s="10">
        <v>65</v>
      </c>
    </row>
    <row r="192" spans="1:16">
      <c r="A192" s="6">
        <v>20185110703</v>
      </c>
      <c r="B192" s="10" t="s">
        <v>311</v>
      </c>
      <c r="C192" s="25">
        <f t="shared" si="2"/>
        <v>65.3125</v>
      </c>
      <c r="D192" s="14" t="s">
        <v>19</v>
      </c>
      <c r="E192" s="10">
        <v>77</v>
      </c>
      <c r="F192" s="10">
        <v>50</v>
      </c>
      <c r="G192" s="10">
        <v>71</v>
      </c>
      <c r="H192" s="10">
        <v>77</v>
      </c>
      <c r="I192" s="10">
        <v>60</v>
      </c>
      <c r="J192" s="10">
        <v>63</v>
      </c>
      <c r="K192" s="10">
        <v>79</v>
      </c>
      <c r="L192" s="10">
        <v>72</v>
      </c>
      <c r="M192" s="10">
        <v>57</v>
      </c>
      <c r="N192" s="10">
        <v>62</v>
      </c>
      <c r="O192" s="10">
        <v>64</v>
      </c>
      <c r="P192" s="10">
        <v>69</v>
      </c>
    </row>
    <row r="193" spans="1:16">
      <c r="A193" s="6">
        <v>20185110804</v>
      </c>
      <c r="B193" s="10" t="s">
        <v>312</v>
      </c>
      <c r="C193" s="25">
        <f t="shared" si="2"/>
        <v>58.0833333333333</v>
      </c>
      <c r="D193" s="14" t="s">
        <v>19</v>
      </c>
      <c r="E193" s="10">
        <v>63</v>
      </c>
      <c r="F193" s="10">
        <v>53</v>
      </c>
      <c r="G193" s="10">
        <v>72</v>
      </c>
      <c r="H193" s="10">
        <v>65</v>
      </c>
      <c r="I193" s="10">
        <v>49</v>
      </c>
      <c r="J193" s="10">
        <v>57</v>
      </c>
      <c r="K193" s="10">
        <v>62</v>
      </c>
      <c r="L193" s="10">
        <v>57</v>
      </c>
      <c r="M193" s="10">
        <v>56</v>
      </c>
      <c r="N193" s="10">
        <v>56</v>
      </c>
      <c r="O193" s="10">
        <v>61</v>
      </c>
      <c r="P193" s="10">
        <v>55</v>
      </c>
    </row>
    <row r="194" spans="1:16">
      <c r="A194" s="6">
        <v>20175417929</v>
      </c>
      <c r="B194" s="10" t="s">
        <v>313</v>
      </c>
      <c r="C194" s="25">
        <f t="shared" si="2"/>
        <v>79.1875</v>
      </c>
      <c r="D194" s="14" t="s">
        <v>19</v>
      </c>
      <c r="E194" s="10">
        <v>77</v>
      </c>
      <c r="F194" s="10">
        <v>79</v>
      </c>
      <c r="G194" s="10">
        <v>85</v>
      </c>
      <c r="H194" s="10">
        <v>82</v>
      </c>
      <c r="I194" s="10">
        <v>86</v>
      </c>
      <c r="J194" s="10">
        <v>87</v>
      </c>
      <c r="K194" s="10">
        <v>83</v>
      </c>
      <c r="L194" s="10">
        <v>80</v>
      </c>
      <c r="M194" s="10">
        <v>75</v>
      </c>
      <c r="N194" s="10">
        <v>75</v>
      </c>
      <c r="O194" s="10">
        <v>77</v>
      </c>
      <c r="P194" s="10">
        <v>70</v>
      </c>
    </row>
    <row r="195" spans="1:16">
      <c r="A195" s="6">
        <v>20175236937</v>
      </c>
      <c r="B195" s="10" t="s">
        <v>314</v>
      </c>
      <c r="C195" s="25">
        <f t="shared" si="2"/>
        <v>87.0729166666667</v>
      </c>
      <c r="D195" s="14" t="s">
        <v>19</v>
      </c>
      <c r="E195" s="10">
        <v>77</v>
      </c>
      <c r="F195" s="10">
        <v>88</v>
      </c>
      <c r="G195" s="10">
        <v>90</v>
      </c>
      <c r="H195" s="10">
        <v>88</v>
      </c>
      <c r="I195" s="10">
        <v>88</v>
      </c>
      <c r="J195" s="10">
        <v>78</v>
      </c>
      <c r="K195" s="10">
        <v>82</v>
      </c>
      <c r="L195" s="10">
        <v>84</v>
      </c>
      <c r="M195" s="10">
        <v>94</v>
      </c>
      <c r="N195" s="10">
        <v>89</v>
      </c>
      <c r="O195" s="10">
        <v>94</v>
      </c>
      <c r="P195" s="10">
        <v>86</v>
      </c>
    </row>
    <row r="196" spans="1:16">
      <c r="A196" s="6">
        <v>20175184806</v>
      </c>
      <c r="B196" s="10" t="s">
        <v>315</v>
      </c>
      <c r="C196" s="25">
        <f t="shared" ref="C196:C259" si="3">IFERROR(SUMPRODUCT($E$2:$P$2,E196:P196)/SUM($E$2:$P$2),"")</f>
        <v>76.0729166666667</v>
      </c>
      <c r="D196" s="14" t="s">
        <v>19</v>
      </c>
      <c r="E196" s="10">
        <v>64</v>
      </c>
      <c r="F196" s="10">
        <v>81</v>
      </c>
      <c r="G196" s="10">
        <v>77</v>
      </c>
      <c r="H196" s="10">
        <v>83</v>
      </c>
      <c r="I196" s="10">
        <v>81</v>
      </c>
      <c r="J196" s="10">
        <v>83</v>
      </c>
      <c r="K196" s="10">
        <v>69</v>
      </c>
      <c r="L196" s="10">
        <v>81</v>
      </c>
      <c r="M196" s="10">
        <v>71</v>
      </c>
      <c r="N196" s="10">
        <v>73</v>
      </c>
      <c r="O196" s="10">
        <v>75</v>
      </c>
      <c r="P196" s="10">
        <v>77</v>
      </c>
    </row>
    <row r="197" spans="1:16">
      <c r="A197" s="6">
        <v>20175287205</v>
      </c>
      <c r="B197" s="10" t="s">
        <v>316</v>
      </c>
      <c r="C197" s="25">
        <f t="shared" si="3"/>
        <v>73.1770833333333</v>
      </c>
      <c r="D197" s="14" t="s">
        <v>19</v>
      </c>
      <c r="E197" s="10">
        <v>60</v>
      </c>
      <c r="F197" s="10">
        <v>73</v>
      </c>
      <c r="G197" s="10">
        <v>70</v>
      </c>
      <c r="H197" s="10">
        <v>80</v>
      </c>
      <c r="I197" s="10">
        <v>84</v>
      </c>
      <c r="J197" s="10">
        <v>82</v>
      </c>
      <c r="K197" s="10">
        <v>73</v>
      </c>
      <c r="L197" s="10">
        <v>76</v>
      </c>
      <c r="M197" s="10">
        <v>76</v>
      </c>
      <c r="N197" s="10">
        <v>67</v>
      </c>
      <c r="O197" s="10">
        <v>72</v>
      </c>
      <c r="P197" s="10">
        <v>71</v>
      </c>
    </row>
    <row r="198" spans="1:16">
      <c r="A198" s="6">
        <v>20175327304</v>
      </c>
      <c r="B198" s="10" t="s">
        <v>317</v>
      </c>
      <c r="C198" s="25">
        <f t="shared" si="3"/>
        <v>75</v>
      </c>
      <c r="D198" s="14" t="s">
        <v>19</v>
      </c>
      <c r="E198" s="10">
        <v>64</v>
      </c>
      <c r="F198" s="10">
        <v>84</v>
      </c>
      <c r="G198" s="10">
        <v>78</v>
      </c>
      <c r="H198" s="10">
        <v>75</v>
      </c>
      <c r="I198" s="10">
        <v>77</v>
      </c>
      <c r="J198" s="10">
        <v>78</v>
      </c>
      <c r="K198" s="10">
        <v>67</v>
      </c>
      <c r="L198" s="10">
        <v>62</v>
      </c>
      <c r="M198" s="10">
        <v>80</v>
      </c>
      <c r="N198" s="10">
        <v>71</v>
      </c>
      <c r="O198" s="10">
        <v>85</v>
      </c>
      <c r="P198" s="10">
        <v>72</v>
      </c>
    </row>
    <row r="199" spans="1:16">
      <c r="A199" s="6">
        <v>20175173606</v>
      </c>
      <c r="B199" s="10" t="s">
        <v>318</v>
      </c>
      <c r="C199" s="25">
        <f t="shared" si="3"/>
        <v>72.8125</v>
      </c>
      <c r="D199" s="14" t="s">
        <v>19</v>
      </c>
      <c r="E199" s="10">
        <v>67</v>
      </c>
      <c r="F199" s="10">
        <v>74</v>
      </c>
      <c r="G199" s="10">
        <v>77</v>
      </c>
      <c r="H199" s="10">
        <v>72</v>
      </c>
      <c r="I199" s="10">
        <v>80</v>
      </c>
      <c r="J199" s="10">
        <v>73</v>
      </c>
      <c r="K199" s="10">
        <v>72</v>
      </c>
      <c r="L199" s="10">
        <v>75</v>
      </c>
      <c r="M199" s="10">
        <v>74</v>
      </c>
      <c r="N199" s="10">
        <v>72</v>
      </c>
      <c r="O199" s="10">
        <v>72</v>
      </c>
      <c r="P199" s="10">
        <v>65</v>
      </c>
    </row>
    <row r="200" spans="1:16">
      <c r="A200" s="11">
        <v>20185111501</v>
      </c>
      <c r="B200" s="11" t="s">
        <v>319</v>
      </c>
      <c r="C200" s="25">
        <f t="shared" si="3"/>
        <v>71</v>
      </c>
      <c r="D200" s="14" t="s">
        <v>19</v>
      </c>
      <c r="E200" s="6">
        <v>70</v>
      </c>
      <c r="F200" s="6">
        <v>69</v>
      </c>
      <c r="G200" s="6">
        <v>75</v>
      </c>
      <c r="H200" s="6">
        <v>71</v>
      </c>
      <c r="I200" s="6">
        <v>72</v>
      </c>
      <c r="J200" s="6">
        <v>74</v>
      </c>
      <c r="K200" s="6">
        <v>78</v>
      </c>
      <c r="L200" s="6">
        <v>69</v>
      </c>
      <c r="M200" s="6">
        <v>71</v>
      </c>
      <c r="N200" s="6">
        <v>64</v>
      </c>
      <c r="O200" s="6">
        <v>77</v>
      </c>
      <c r="P200" s="10">
        <v>68</v>
      </c>
    </row>
    <row r="201" spans="1:16">
      <c r="A201" s="11">
        <v>20185111502</v>
      </c>
      <c r="B201" s="11" t="s">
        <v>320</v>
      </c>
      <c r="C201" s="25">
        <f t="shared" si="3"/>
        <v>70.1666666666667</v>
      </c>
      <c r="D201" s="14" t="s">
        <v>19</v>
      </c>
      <c r="E201" s="6">
        <v>70</v>
      </c>
      <c r="F201" s="6">
        <v>73</v>
      </c>
      <c r="G201" s="6">
        <v>72</v>
      </c>
      <c r="H201" s="6">
        <v>67</v>
      </c>
      <c r="I201" s="6">
        <v>70</v>
      </c>
      <c r="J201" s="6">
        <v>74</v>
      </c>
      <c r="K201" s="6">
        <v>73</v>
      </c>
      <c r="L201" s="6">
        <v>76</v>
      </c>
      <c r="M201" s="6">
        <v>68</v>
      </c>
      <c r="N201" s="6">
        <v>66</v>
      </c>
      <c r="O201" s="6">
        <v>72</v>
      </c>
      <c r="P201" s="10">
        <v>64</v>
      </c>
    </row>
    <row r="202" spans="1:16">
      <c r="A202" s="11">
        <v>20185111503</v>
      </c>
      <c r="B202" s="11" t="s">
        <v>321</v>
      </c>
      <c r="C202" s="25">
        <f t="shared" si="3"/>
        <v>78.96875</v>
      </c>
      <c r="D202" s="14" t="s">
        <v>19</v>
      </c>
      <c r="E202" s="6">
        <v>79</v>
      </c>
      <c r="F202" s="6">
        <v>85</v>
      </c>
      <c r="G202" s="6">
        <v>84</v>
      </c>
      <c r="H202" s="6">
        <v>77</v>
      </c>
      <c r="I202" s="6">
        <v>81</v>
      </c>
      <c r="J202" s="6">
        <v>77</v>
      </c>
      <c r="K202" s="6">
        <v>72</v>
      </c>
      <c r="L202" s="6">
        <v>75</v>
      </c>
      <c r="M202" s="6">
        <v>82</v>
      </c>
      <c r="N202" s="6">
        <v>72</v>
      </c>
      <c r="O202" s="6">
        <v>91</v>
      </c>
      <c r="P202" s="10">
        <v>70</v>
      </c>
    </row>
    <row r="203" spans="1:16">
      <c r="A203" s="11">
        <v>20185111504</v>
      </c>
      <c r="B203" s="11" t="s">
        <v>322</v>
      </c>
      <c r="C203" s="25">
        <f t="shared" si="3"/>
        <v>73.4895833333333</v>
      </c>
      <c r="D203" s="14" t="s">
        <v>19</v>
      </c>
      <c r="E203" s="6">
        <v>79</v>
      </c>
      <c r="F203" s="6">
        <v>84</v>
      </c>
      <c r="G203" s="6">
        <v>71</v>
      </c>
      <c r="H203" s="6">
        <v>71</v>
      </c>
      <c r="I203" s="6">
        <v>74</v>
      </c>
      <c r="J203" s="6">
        <v>75</v>
      </c>
      <c r="K203" s="6">
        <v>76</v>
      </c>
      <c r="L203" s="6">
        <v>69</v>
      </c>
      <c r="M203" s="6">
        <v>70</v>
      </c>
      <c r="N203" s="6">
        <v>66</v>
      </c>
      <c r="O203" s="6">
        <v>76</v>
      </c>
      <c r="P203" s="10">
        <v>70</v>
      </c>
    </row>
    <row r="204" spans="1:16">
      <c r="A204" s="11">
        <v>20185111505</v>
      </c>
      <c r="B204" s="11" t="s">
        <v>323</v>
      </c>
      <c r="C204" s="25">
        <f t="shared" si="3"/>
        <v>68.9375</v>
      </c>
      <c r="D204" s="14" t="s">
        <v>19</v>
      </c>
      <c r="E204" s="6">
        <v>71</v>
      </c>
      <c r="F204" s="6">
        <v>70</v>
      </c>
      <c r="G204" s="6">
        <v>74</v>
      </c>
      <c r="H204" s="6">
        <v>67</v>
      </c>
      <c r="I204" s="6">
        <v>65</v>
      </c>
      <c r="J204" s="6">
        <v>71</v>
      </c>
      <c r="K204" s="6">
        <v>66</v>
      </c>
      <c r="L204" s="6">
        <v>76</v>
      </c>
      <c r="M204" s="6">
        <v>66</v>
      </c>
      <c r="N204" s="6">
        <v>67</v>
      </c>
      <c r="O204" s="6">
        <v>70</v>
      </c>
      <c r="P204" s="10">
        <v>68</v>
      </c>
    </row>
    <row r="205" spans="1:16">
      <c r="A205" s="11">
        <v>20185111506</v>
      </c>
      <c r="B205" s="11" t="s">
        <v>324</v>
      </c>
      <c r="C205" s="25">
        <f t="shared" si="3"/>
        <v>78.2708333333333</v>
      </c>
      <c r="D205" s="14" t="s">
        <v>19</v>
      </c>
      <c r="E205" s="6">
        <v>91</v>
      </c>
      <c r="F205" s="6">
        <v>77</v>
      </c>
      <c r="G205" s="6">
        <v>78</v>
      </c>
      <c r="H205" s="6">
        <v>80</v>
      </c>
      <c r="I205" s="6">
        <v>80</v>
      </c>
      <c r="J205" s="6">
        <v>61</v>
      </c>
      <c r="K205" s="6">
        <v>83</v>
      </c>
      <c r="L205" s="6">
        <v>76</v>
      </c>
      <c r="M205" s="6">
        <v>72</v>
      </c>
      <c r="N205" s="6">
        <v>75</v>
      </c>
      <c r="O205" s="6">
        <v>88</v>
      </c>
      <c r="P205" s="10">
        <v>75</v>
      </c>
    </row>
    <row r="206" spans="1:16">
      <c r="A206" s="11">
        <v>20185111507</v>
      </c>
      <c r="B206" s="11" t="s">
        <v>325</v>
      </c>
      <c r="C206" s="25">
        <f t="shared" si="3"/>
        <v>75.8125</v>
      </c>
      <c r="D206" s="14" t="s">
        <v>19</v>
      </c>
      <c r="E206" s="6">
        <v>71</v>
      </c>
      <c r="F206" s="6">
        <v>83</v>
      </c>
      <c r="G206" s="6">
        <v>77</v>
      </c>
      <c r="H206" s="6">
        <v>78</v>
      </c>
      <c r="I206" s="6">
        <v>76</v>
      </c>
      <c r="J206" s="6">
        <v>78</v>
      </c>
      <c r="K206" s="6">
        <v>77</v>
      </c>
      <c r="L206" s="6">
        <v>79</v>
      </c>
      <c r="M206" s="6">
        <v>72</v>
      </c>
      <c r="N206" s="6">
        <v>67</v>
      </c>
      <c r="O206" s="6">
        <v>89</v>
      </c>
      <c r="P206" s="10">
        <v>63</v>
      </c>
    </row>
    <row r="207" spans="1:16">
      <c r="A207" s="11">
        <v>20185111508</v>
      </c>
      <c r="B207" s="11" t="s">
        <v>326</v>
      </c>
      <c r="C207" s="25">
        <f t="shared" si="3"/>
        <v>65.5625</v>
      </c>
      <c r="D207" s="14" t="s">
        <v>19</v>
      </c>
      <c r="E207" s="6">
        <v>71</v>
      </c>
      <c r="F207" s="6">
        <v>62</v>
      </c>
      <c r="G207" s="6">
        <v>65</v>
      </c>
      <c r="H207" s="6">
        <v>74</v>
      </c>
      <c r="I207" s="6">
        <v>65</v>
      </c>
      <c r="J207" s="6">
        <v>64</v>
      </c>
      <c r="K207" s="6">
        <v>72</v>
      </c>
      <c r="L207" s="6">
        <v>70</v>
      </c>
      <c r="M207" s="6">
        <v>58</v>
      </c>
      <c r="N207" s="6">
        <v>67</v>
      </c>
      <c r="O207" s="6">
        <v>61</v>
      </c>
      <c r="P207" s="10">
        <v>62</v>
      </c>
    </row>
    <row r="208" spans="1:16">
      <c r="A208" s="11">
        <v>20185111509</v>
      </c>
      <c r="B208" s="11" t="s">
        <v>327</v>
      </c>
      <c r="C208" s="25">
        <f t="shared" si="3"/>
        <v>71.2708333333333</v>
      </c>
      <c r="D208" s="14" t="s">
        <v>19</v>
      </c>
      <c r="E208" s="6">
        <v>74</v>
      </c>
      <c r="F208" s="6">
        <v>72</v>
      </c>
      <c r="G208" s="6">
        <v>77</v>
      </c>
      <c r="H208" s="6">
        <v>69</v>
      </c>
      <c r="I208" s="6">
        <v>66</v>
      </c>
      <c r="J208" s="6">
        <v>73</v>
      </c>
      <c r="K208" s="6">
        <v>75</v>
      </c>
      <c r="L208" s="6">
        <v>72</v>
      </c>
      <c r="M208" s="6">
        <v>74</v>
      </c>
      <c r="N208" s="6">
        <v>64</v>
      </c>
      <c r="O208" s="6">
        <v>77</v>
      </c>
      <c r="P208" s="10">
        <v>69</v>
      </c>
    </row>
    <row r="209" spans="1:16">
      <c r="A209" s="11">
        <v>20185111510</v>
      </c>
      <c r="B209" s="11" t="s">
        <v>328</v>
      </c>
      <c r="C209" s="25">
        <f t="shared" si="3"/>
        <v>75.8333333333333</v>
      </c>
      <c r="D209" s="14" t="s">
        <v>19</v>
      </c>
      <c r="E209" s="6">
        <v>76</v>
      </c>
      <c r="F209" s="6">
        <v>75</v>
      </c>
      <c r="G209" s="6">
        <v>75</v>
      </c>
      <c r="H209" s="6">
        <v>75</v>
      </c>
      <c r="I209" s="6">
        <v>76</v>
      </c>
      <c r="J209" s="6">
        <v>75</v>
      </c>
      <c r="K209" s="6">
        <v>80</v>
      </c>
      <c r="L209" s="6">
        <v>74</v>
      </c>
      <c r="M209" s="6">
        <v>71</v>
      </c>
      <c r="N209" s="6">
        <v>75</v>
      </c>
      <c r="O209" s="6">
        <v>82</v>
      </c>
      <c r="P209" s="10">
        <v>74</v>
      </c>
    </row>
    <row r="210" spans="1:16">
      <c r="A210" s="11">
        <v>20185111511</v>
      </c>
      <c r="B210" s="11" t="s">
        <v>329</v>
      </c>
      <c r="C210" s="25">
        <f t="shared" si="3"/>
        <v>69.28125</v>
      </c>
      <c r="D210" s="14" t="s">
        <v>19</v>
      </c>
      <c r="E210" s="6">
        <v>80</v>
      </c>
      <c r="F210" s="6">
        <v>81</v>
      </c>
      <c r="G210" s="6">
        <v>73</v>
      </c>
      <c r="H210" s="6">
        <v>73</v>
      </c>
      <c r="I210" s="6">
        <v>73</v>
      </c>
      <c r="J210" s="6">
        <v>68</v>
      </c>
      <c r="K210" s="6">
        <v>80</v>
      </c>
      <c r="L210" s="6">
        <v>65</v>
      </c>
      <c r="M210" s="6">
        <v>32</v>
      </c>
      <c r="N210" s="6">
        <v>60</v>
      </c>
      <c r="O210" s="6">
        <v>93</v>
      </c>
      <c r="P210" s="10">
        <v>45</v>
      </c>
    </row>
    <row r="211" spans="1:16">
      <c r="A211" s="11">
        <v>20185111512</v>
      </c>
      <c r="B211" s="11" t="s">
        <v>330</v>
      </c>
      <c r="C211" s="25">
        <f t="shared" si="3"/>
        <v>74.28125</v>
      </c>
      <c r="D211" s="14" t="s">
        <v>19</v>
      </c>
      <c r="E211" s="6">
        <v>82</v>
      </c>
      <c r="F211" s="6">
        <v>71</v>
      </c>
      <c r="G211" s="6">
        <v>72</v>
      </c>
      <c r="H211" s="6">
        <v>66</v>
      </c>
      <c r="I211" s="6">
        <v>75</v>
      </c>
      <c r="J211" s="6">
        <v>65</v>
      </c>
      <c r="K211" s="6">
        <v>76</v>
      </c>
      <c r="L211" s="6">
        <v>73</v>
      </c>
      <c r="M211" s="6">
        <v>79</v>
      </c>
      <c r="N211" s="6">
        <v>75</v>
      </c>
      <c r="O211" s="6">
        <v>82</v>
      </c>
      <c r="P211" s="10">
        <v>70</v>
      </c>
    </row>
    <row r="212" spans="1:16">
      <c r="A212" s="11">
        <v>20185111513</v>
      </c>
      <c r="B212" s="11" t="s">
        <v>331</v>
      </c>
      <c r="C212" s="25">
        <f t="shared" si="3"/>
        <v>69.7916666666667</v>
      </c>
      <c r="D212" s="14" t="s">
        <v>19</v>
      </c>
      <c r="E212" s="6">
        <v>74</v>
      </c>
      <c r="F212" s="6">
        <v>63</v>
      </c>
      <c r="G212" s="6">
        <v>70</v>
      </c>
      <c r="H212" s="6">
        <v>62</v>
      </c>
      <c r="I212" s="6">
        <v>78</v>
      </c>
      <c r="J212" s="6">
        <v>68</v>
      </c>
      <c r="K212" s="6">
        <v>70</v>
      </c>
      <c r="L212" s="6">
        <v>78</v>
      </c>
      <c r="M212" s="6">
        <v>67</v>
      </c>
      <c r="N212" s="6">
        <v>68</v>
      </c>
      <c r="O212" s="6">
        <v>76</v>
      </c>
      <c r="P212" s="10">
        <v>64</v>
      </c>
    </row>
    <row r="213" spans="1:16">
      <c r="A213" s="11">
        <v>20185111514</v>
      </c>
      <c r="B213" s="11" t="s">
        <v>332</v>
      </c>
      <c r="C213" s="25">
        <f t="shared" si="3"/>
        <v>63.5520833333333</v>
      </c>
      <c r="D213" s="14" t="s">
        <v>19</v>
      </c>
      <c r="E213" s="6">
        <v>56</v>
      </c>
      <c r="F213" s="6">
        <v>59</v>
      </c>
      <c r="G213" s="6">
        <v>68</v>
      </c>
      <c r="H213" s="6">
        <v>65</v>
      </c>
      <c r="I213" s="6">
        <v>68</v>
      </c>
      <c r="J213" s="6">
        <v>70</v>
      </c>
      <c r="K213" s="6">
        <v>63</v>
      </c>
      <c r="L213" s="6">
        <v>68</v>
      </c>
      <c r="M213" s="6">
        <v>65</v>
      </c>
      <c r="N213" s="6">
        <v>63</v>
      </c>
      <c r="O213" s="6">
        <v>61</v>
      </c>
      <c r="P213" s="10">
        <v>62</v>
      </c>
    </row>
    <row r="214" spans="1:16">
      <c r="A214" s="11">
        <v>20185111515</v>
      </c>
      <c r="B214" s="11" t="s">
        <v>333</v>
      </c>
      <c r="C214" s="25">
        <f t="shared" si="3"/>
        <v>71.9270833333333</v>
      </c>
      <c r="D214" s="14" t="s">
        <v>19</v>
      </c>
      <c r="E214" s="6">
        <v>82</v>
      </c>
      <c r="F214" s="6">
        <v>65</v>
      </c>
      <c r="G214" s="6">
        <v>73</v>
      </c>
      <c r="H214" s="6">
        <v>76</v>
      </c>
      <c r="I214" s="6">
        <v>73</v>
      </c>
      <c r="J214" s="6">
        <v>76</v>
      </c>
      <c r="K214" s="6">
        <v>80</v>
      </c>
      <c r="L214" s="6">
        <v>74</v>
      </c>
      <c r="M214" s="6">
        <v>71</v>
      </c>
      <c r="N214" s="6">
        <v>67</v>
      </c>
      <c r="O214" s="6">
        <v>68</v>
      </c>
      <c r="P214" s="10">
        <v>70</v>
      </c>
    </row>
    <row r="215" spans="1:16">
      <c r="A215" s="11">
        <v>20185111516</v>
      </c>
      <c r="B215" s="11" t="s">
        <v>334</v>
      </c>
      <c r="C215" s="25">
        <f t="shared" si="3"/>
        <v>76.7291666666667</v>
      </c>
      <c r="D215" s="14" t="s">
        <v>19</v>
      </c>
      <c r="E215" s="6">
        <v>74</v>
      </c>
      <c r="F215" s="6">
        <v>80</v>
      </c>
      <c r="G215" s="6">
        <v>73</v>
      </c>
      <c r="H215" s="6">
        <v>73</v>
      </c>
      <c r="I215" s="6">
        <v>81</v>
      </c>
      <c r="J215" s="6">
        <v>77</v>
      </c>
      <c r="K215" s="6">
        <v>76</v>
      </c>
      <c r="L215" s="6">
        <v>75</v>
      </c>
      <c r="M215" s="6">
        <v>80</v>
      </c>
      <c r="N215" s="6">
        <v>78</v>
      </c>
      <c r="O215" s="6">
        <v>77</v>
      </c>
      <c r="P215" s="10">
        <v>71</v>
      </c>
    </row>
    <row r="216" spans="1:16">
      <c r="A216" s="11">
        <v>20185111517</v>
      </c>
      <c r="B216" s="11" t="s">
        <v>335</v>
      </c>
      <c r="C216" s="25">
        <f t="shared" si="3"/>
        <v>70.2708333333333</v>
      </c>
      <c r="D216" s="14" t="s">
        <v>19</v>
      </c>
      <c r="E216" s="6">
        <v>70</v>
      </c>
      <c r="F216" s="6">
        <v>67</v>
      </c>
      <c r="G216" s="6">
        <v>78</v>
      </c>
      <c r="H216" s="6">
        <v>71</v>
      </c>
      <c r="I216" s="6">
        <v>70</v>
      </c>
      <c r="J216" s="6">
        <v>72</v>
      </c>
      <c r="K216" s="6">
        <v>72</v>
      </c>
      <c r="L216" s="6">
        <v>73</v>
      </c>
      <c r="M216" s="6">
        <v>73</v>
      </c>
      <c r="N216" s="6">
        <v>66</v>
      </c>
      <c r="O216" s="6">
        <v>71</v>
      </c>
      <c r="P216" s="10">
        <v>68</v>
      </c>
    </row>
    <row r="217" spans="1:16">
      <c r="A217" s="11">
        <v>20185111518</v>
      </c>
      <c r="B217" s="11" t="s">
        <v>336</v>
      </c>
      <c r="C217" s="25">
        <f t="shared" si="3"/>
        <v>70.3333333333333</v>
      </c>
      <c r="D217" s="14" t="s">
        <v>19</v>
      </c>
      <c r="E217" s="6">
        <v>66</v>
      </c>
      <c r="F217" s="6">
        <v>66</v>
      </c>
      <c r="G217" s="6">
        <v>74</v>
      </c>
      <c r="H217" s="6">
        <v>74</v>
      </c>
      <c r="I217" s="6">
        <v>72</v>
      </c>
      <c r="J217" s="6">
        <v>71</v>
      </c>
      <c r="K217" s="6">
        <v>73</v>
      </c>
      <c r="L217" s="6">
        <v>73</v>
      </c>
      <c r="M217" s="6">
        <v>66</v>
      </c>
      <c r="N217" s="6">
        <v>72</v>
      </c>
      <c r="O217" s="6">
        <v>70</v>
      </c>
      <c r="P217" s="10">
        <v>69</v>
      </c>
    </row>
    <row r="218" spans="1:16">
      <c r="A218" s="11">
        <v>20185111519</v>
      </c>
      <c r="B218" s="11" t="s">
        <v>337</v>
      </c>
      <c r="C218" s="25">
        <f t="shared" si="3"/>
        <v>72.46875</v>
      </c>
      <c r="D218" s="14" t="s">
        <v>19</v>
      </c>
      <c r="E218" s="6">
        <v>66</v>
      </c>
      <c r="F218" s="6">
        <v>69</v>
      </c>
      <c r="G218" s="6">
        <v>76</v>
      </c>
      <c r="H218" s="6">
        <v>74</v>
      </c>
      <c r="I218" s="6">
        <v>79</v>
      </c>
      <c r="J218" s="6">
        <v>72</v>
      </c>
      <c r="K218" s="6">
        <v>65</v>
      </c>
      <c r="L218" s="6">
        <v>73</v>
      </c>
      <c r="M218" s="6">
        <v>71</v>
      </c>
      <c r="N218" s="6">
        <v>71</v>
      </c>
      <c r="O218" s="6">
        <v>84</v>
      </c>
      <c r="P218" s="10">
        <v>67</v>
      </c>
    </row>
    <row r="219" spans="1:16">
      <c r="A219" s="11">
        <v>20185111521</v>
      </c>
      <c r="B219" s="11" t="s">
        <v>338</v>
      </c>
      <c r="C219" s="25">
        <f t="shared" si="3"/>
        <v>73.2083333333333</v>
      </c>
      <c r="D219" s="14" t="s">
        <v>19</v>
      </c>
      <c r="E219" s="6">
        <v>75</v>
      </c>
      <c r="F219" s="6">
        <v>72</v>
      </c>
      <c r="G219" s="6">
        <v>73</v>
      </c>
      <c r="H219" s="6">
        <v>65</v>
      </c>
      <c r="I219" s="6">
        <v>76</v>
      </c>
      <c r="J219" s="6">
        <v>76</v>
      </c>
      <c r="K219" s="6">
        <v>77</v>
      </c>
      <c r="L219" s="6">
        <v>70</v>
      </c>
      <c r="M219" s="6">
        <v>82</v>
      </c>
      <c r="N219" s="6">
        <v>71</v>
      </c>
      <c r="O219" s="6">
        <v>74</v>
      </c>
      <c r="P219" s="10">
        <v>68</v>
      </c>
    </row>
    <row r="220" spans="1:16">
      <c r="A220" s="11">
        <v>20185111522</v>
      </c>
      <c r="B220" s="11" t="s">
        <v>339</v>
      </c>
      <c r="C220" s="25">
        <f t="shared" si="3"/>
        <v>65.34375</v>
      </c>
      <c r="D220" s="14" t="s">
        <v>19</v>
      </c>
      <c r="E220" s="6">
        <v>70</v>
      </c>
      <c r="F220" s="6">
        <v>57</v>
      </c>
      <c r="G220" s="6">
        <v>74</v>
      </c>
      <c r="H220" s="6">
        <v>63</v>
      </c>
      <c r="I220" s="6">
        <v>59</v>
      </c>
      <c r="J220" s="6">
        <v>68</v>
      </c>
      <c r="K220" s="6">
        <v>61</v>
      </c>
      <c r="L220" s="6">
        <v>73</v>
      </c>
      <c r="M220" s="6">
        <v>68</v>
      </c>
      <c r="N220" s="6">
        <v>71</v>
      </c>
      <c r="O220" s="6">
        <v>57</v>
      </c>
      <c r="P220" s="10">
        <v>70</v>
      </c>
    </row>
    <row r="221" spans="1:16">
      <c r="A221" s="11">
        <v>20185111523</v>
      </c>
      <c r="B221" s="11" t="s">
        <v>340</v>
      </c>
      <c r="C221" s="25">
        <f t="shared" si="3"/>
        <v>64.5416666666667</v>
      </c>
      <c r="D221" s="14" t="s">
        <v>19</v>
      </c>
      <c r="E221" s="6">
        <v>63</v>
      </c>
      <c r="F221" s="6">
        <v>60</v>
      </c>
      <c r="G221" s="6">
        <v>79</v>
      </c>
      <c r="H221" s="6">
        <v>69</v>
      </c>
      <c r="I221" s="6">
        <v>63</v>
      </c>
      <c r="J221" s="6">
        <v>75</v>
      </c>
      <c r="K221" s="6">
        <v>53</v>
      </c>
      <c r="L221" s="6">
        <v>68</v>
      </c>
      <c r="M221" s="6">
        <v>58</v>
      </c>
      <c r="N221" s="6">
        <v>61</v>
      </c>
      <c r="O221" s="6">
        <v>71</v>
      </c>
      <c r="P221" s="10">
        <v>63</v>
      </c>
    </row>
    <row r="222" spans="1:16">
      <c r="A222" s="11">
        <v>20185111524</v>
      </c>
      <c r="B222" s="11" t="s">
        <v>341</v>
      </c>
      <c r="C222" s="25">
        <f t="shared" si="3"/>
        <v>64.78125</v>
      </c>
      <c r="D222" s="14" t="s">
        <v>19</v>
      </c>
      <c r="E222" s="6">
        <v>54</v>
      </c>
      <c r="F222" s="6">
        <v>61</v>
      </c>
      <c r="G222" s="6">
        <v>73</v>
      </c>
      <c r="H222" s="6">
        <v>70</v>
      </c>
      <c r="I222" s="6">
        <v>67</v>
      </c>
      <c r="J222" s="6">
        <v>64</v>
      </c>
      <c r="K222" s="6">
        <v>60</v>
      </c>
      <c r="L222" s="6">
        <v>68</v>
      </c>
      <c r="M222" s="6">
        <v>63</v>
      </c>
      <c r="N222" s="6">
        <v>64</v>
      </c>
      <c r="O222" s="6">
        <v>67</v>
      </c>
      <c r="P222" s="10">
        <v>70</v>
      </c>
    </row>
    <row r="223" spans="1:16">
      <c r="A223" s="11">
        <v>20185111525</v>
      </c>
      <c r="B223" s="11" t="s">
        <v>342</v>
      </c>
      <c r="C223" s="25">
        <f t="shared" si="3"/>
        <v>71.3125</v>
      </c>
      <c r="D223" s="14" t="s">
        <v>19</v>
      </c>
      <c r="E223" s="6">
        <v>74</v>
      </c>
      <c r="F223" s="6">
        <v>59</v>
      </c>
      <c r="G223" s="6">
        <v>80</v>
      </c>
      <c r="H223" s="6">
        <v>80</v>
      </c>
      <c r="I223" s="6">
        <v>69</v>
      </c>
      <c r="J223" s="6">
        <v>73</v>
      </c>
      <c r="K223" s="6">
        <v>80</v>
      </c>
      <c r="L223" s="6">
        <v>75</v>
      </c>
      <c r="M223" s="6">
        <v>70</v>
      </c>
      <c r="N223" s="6">
        <v>65</v>
      </c>
      <c r="O223" s="6">
        <v>76</v>
      </c>
      <c r="P223" s="10">
        <v>70</v>
      </c>
    </row>
    <row r="224" spans="1:16">
      <c r="A224" s="11">
        <v>20185111526</v>
      </c>
      <c r="B224" s="11" t="s">
        <v>343</v>
      </c>
      <c r="C224" s="25">
        <f t="shared" si="3"/>
        <v>63.7291666666667</v>
      </c>
      <c r="D224" s="14" t="s">
        <v>19</v>
      </c>
      <c r="E224" s="10">
        <v>71</v>
      </c>
      <c r="F224" s="10">
        <v>49</v>
      </c>
      <c r="G224" s="10">
        <v>74</v>
      </c>
      <c r="H224" s="10">
        <v>69</v>
      </c>
      <c r="I224" s="10">
        <v>61</v>
      </c>
      <c r="J224" s="10">
        <v>73</v>
      </c>
      <c r="K224" s="10">
        <v>80</v>
      </c>
      <c r="L224" s="10">
        <v>61</v>
      </c>
      <c r="M224" s="10">
        <v>60</v>
      </c>
      <c r="N224" s="10">
        <v>62</v>
      </c>
      <c r="O224" s="10">
        <v>61</v>
      </c>
      <c r="P224" s="10">
        <v>59</v>
      </c>
    </row>
    <row r="225" spans="1:16">
      <c r="A225" s="11">
        <v>20185111527</v>
      </c>
      <c r="B225" s="11" t="s">
        <v>344</v>
      </c>
      <c r="C225" s="25">
        <f t="shared" si="3"/>
        <v>68.0833333333333</v>
      </c>
      <c r="D225" s="14" t="s">
        <v>19</v>
      </c>
      <c r="E225" s="10">
        <v>79</v>
      </c>
      <c r="F225" s="10">
        <v>58</v>
      </c>
      <c r="G225" s="10">
        <v>70</v>
      </c>
      <c r="H225" s="10">
        <v>79</v>
      </c>
      <c r="I225" s="10">
        <v>63</v>
      </c>
      <c r="J225" s="10">
        <v>69</v>
      </c>
      <c r="K225" s="10">
        <v>77</v>
      </c>
      <c r="L225" s="10">
        <v>69</v>
      </c>
      <c r="M225" s="10">
        <v>67</v>
      </c>
      <c r="N225" s="10">
        <v>64</v>
      </c>
      <c r="O225" s="10">
        <v>69</v>
      </c>
      <c r="P225" s="10">
        <v>66</v>
      </c>
    </row>
    <row r="226" spans="1:16">
      <c r="A226" s="11">
        <v>20185111528</v>
      </c>
      <c r="B226" s="11" t="s">
        <v>345</v>
      </c>
      <c r="C226" s="25">
        <f t="shared" si="3"/>
        <v>63.4895833333333</v>
      </c>
      <c r="D226" s="14" t="s">
        <v>19</v>
      </c>
      <c r="E226" s="10">
        <v>63</v>
      </c>
      <c r="F226" s="10">
        <v>58</v>
      </c>
      <c r="G226" s="10">
        <v>68</v>
      </c>
      <c r="H226" s="10">
        <v>70</v>
      </c>
      <c r="I226" s="10">
        <v>57</v>
      </c>
      <c r="J226" s="10">
        <v>60</v>
      </c>
      <c r="K226" s="10">
        <v>63</v>
      </c>
      <c r="L226" s="10">
        <v>61</v>
      </c>
      <c r="M226" s="10">
        <v>62</v>
      </c>
      <c r="N226" s="10">
        <v>69</v>
      </c>
      <c r="O226" s="10">
        <v>66</v>
      </c>
      <c r="P226" s="10">
        <v>64</v>
      </c>
    </row>
    <row r="227" spans="1:16">
      <c r="A227" s="11">
        <v>20185111529</v>
      </c>
      <c r="B227" s="11" t="s">
        <v>346</v>
      </c>
      <c r="C227" s="25">
        <f t="shared" si="3"/>
        <v>67.1145833333333</v>
      </c>
      <c r="D227" s="14" t="s">
        <v>19</v>
      </c>
      <c r="E227" s="10">
        <v>64</v>
      </c>
      <c r="F227" s="10">
        <v>65</v>
      </c>
      <c r="G227" s="10">
        <v>76</v>
      </c>
      <c r="H227" s="10">
        <v>62</v>
      </c>
      <c r="I227" s="10">
        <v>72</v>
      </c>
      <c r="J227" s="10">
        <v>71</v>
      </c>
      <c r="K227" s="10">
        <v>63</v>
      </c>
      <c r="L227" s="10">
        <v>67</v>
      </c>
      <c r="M227" s="10">
        <v>71</v>
      </c>
      <c r="N227" s="10">
        <v>61</v>
      </c>
      <c r="O227" s="10">
        <v>75</v>
      </c>
      <c r="P227" s="10">
        <v>62</v>
      </c>
    </row>
    <row r="228" spans="1:16">
      <c r="A228" s="11">
        <v>20185111530</v>
      </c>
      <c r="B228" s="11" t="s">
        <v>347</v>
      </c>
      <c r="C228" s="25">
        <f t="shared" si="3"/>
        <v>76.1041666666667</v>
      </c>
      <c r="D228" s="14" t="s">
        <v>19</v>
      </c>
      <c r="E228" s="10">
        <v>69</v>
      </c>
      <c r="F228" s="10">
        <v>82</v>
      </c>
      <c r="G228" s="10">
        <v>74</v>
      </c>
      <c r="H228" s="10">
        <v>78</v>
      </c>
      <c r="I228" s="10">
        <v>73</v>
      </c>
      <c r="J228" s="10">
        <v>66</v>
      </c>
      <c r="K228" s="10">
        <v>69</v>
      </c>
      <c r="L228" s="10">
        <v>74</v>
      </c>
      <c r="M228" s="10">
        <v>84</v>
      </c>
      <c r="N228" s="10">
        <v>78</v>
      </c>
      <c r="O228" s="10">
        <v>88</v>
      </c>
      <c r="P228" s="10">
        <v>67</v>
      </c>
    </row>
    <row r="229" spans="1:16">
      <c r="A229" s="11">
        <v>20185111531</v>
      </c>
      <c r="B229" s="11" t="s">
        <v>348</v>
      </c>
      <c r="C229" s="25">
        <f t="shared" si="3"/>
        <v>69.3541666666667</v>
      </c>
      <c r="D229" s="14" t="s">
        <v>19</v>
      </c>
      <c r="E229" s="10">
        <v>82</v>
      </c>
      <c r="F229" s="10">
        <v>63</v>
      </c>
      <c r="G229" s="10">
        <v>72</v>
      </c>
      <c r="H229" s="10">
        <v>67</v>
      </c>
      <c r="I229" s="10">
        <v>72</v>
      </c>
      <c r="J229" s="10">
        <v>80</v>
      </c>
      <c r="K229" s="10">
        <v>74</v>
      </c>
      <c r="L229" s="10">
        <v>69</v>
      </c>
      <c r="M229" s="10">
        <v>63</v>
      </c>
      <c r="N229" s="10">
        <v>65</v>
      </c>
      <c r="O229" s="10">
        <v>67</v>
      </c>
      <c r="P229" s="10">
        <v>68</v>
      </c>
    </row>
    <row r="230" spans="1:16">
      <c r="A230" s="11">
        <v>20185111532</v>
      </c>
      <c r="B230" s="11" t="s">
        <v>349</v>
      </c>
      <c r="C230" s="25">
        <f t="shared" si="3"/>
        <v>70.0416666666667</v>
      </c>
      <c r="D230" s="14" t="s">
        <v>19</v>
      </c>
      <c r="E230" s="10">
        <v>70</v>
      </c>
      <c r="F230" s="10">
        <v>64</v>
      </c>
      <c r="G230" s="10">
        <v>74</v>
      </c>
      <c r="H230" s="10">
        <v>75</v>
      </c>
      <c r="I230" s="10">
        <v>71</v>
      </c>
      <c r="J230" s="10">
        <v>64</v>
      </c>
      <c r="K230" s="10">
        <v>72</v>
      </c>
      <c r="L230" s="10">
        <v>68</v>
      </c>
      <c r="M230" s="10">
        <v>74</v>
      </c>
      <c r="N230" s="10">
        <v>73</v>
      </c>
      <c r="O230" s="10">
        <v>72</v>
      </c>
      <c r="P230" s="10">
        <v>63</v>
      </c>
    </row>
    <row r="231" spans="1:16">
      <c r="A231" s="11">
        <v>20175268446</v>
      </c>
      <c r="B231" s="11" t="s">
        <v>350</v>
      </c>
      <c r="C231" s="25">
        <f t="shared" si="3"/>
        <v>76.1875</v>
      </c>
      <c r="D231" s="14" t="s">
        <v>19</v>
      </c>
      <c r="E231" s="10">
        <v>74</v>
      </c>
      <c r="F231" s="10">
        <v>75</v>
      </c>
      <c r="G231" s="10">
        <v>78</v>
      </c>
      <c r="H231" s="10">
        <v>79</v>
      </c>
      <c r="I231" s="10">
        <v>72</v>
      </c>
      <c r="J231" s="10">
        <v>78</v>
      </c>
      <c r="K231" s="10">
        <v>73</v>
      </c>
      <c r="L231" s="10">
        <v>79</v>
      </c>
      <c r="M231" s="10">
        <v>80</v>
      </c>
      <c r="N231" s="10">
        <v>79</v>
      </c>
      <c r="O231" s="10">
        <v>80</v>
      </c>
      <c r="P231" s="10">
        <v>66</v>
      </c>
    </row>
    <row r="232" spans="1:16">
      <c r="A232" s="11">
        <v>20175247527</v>
      </c>
      <c r="B232" s="11" t="s">
        <v>351</v>
      </c>
      <c r="C232" s="25">
        <f t="shared" si="3"/>
        <v>76.0625</v>
      </c>
      <c r="D232" s="14" t="s">
        <v>19</v>
      </c>
      <c r="E232" s="10">
        <v>74</v>
      </c>
      <c r="F232" s="10">
        <v>78</v>
      </c>
      <c r="G232" s="10">
        <v>82</v>
      </c>
      <c r="H232" s="10">
        <v>66</v>
      </c>
      <c r="I232" s="10">
        <v>73</v>
      </c>
      <c r="J232" s="10">
        <v>79</v>
      </c>
      <c r="K232" s="10">
        <v>77</v>
      </c>
      <c r="L232" s="10">
        <v>79</v>
      </c>
      <c r="M232" s="10">
        <v>86</v>
      </c>
      <c r="N232" s="10">
        <v>73</v>
      </c>
      <c r="O232" s="10">
        <v>78</v>
      </c>
      <c r="P232" s="10">
        <v>70</v>
      </c>
    </row>
    <row r="233" spans="1:16">
      <c r="A233" s="11">
        <v>20185111537</v>
      </c>
      <c r="B233" s="11" t="s">
        <v>352</v>
      </c>
      <c r="C233" s="25">
        <f t="shared" si="3"/>
        <v>72.21875</v>
      </c>
      <c r="D233" s="14" t="s">
        <v>19</v>
      </c>
      <c r="E233" s="10">
        <v>81</v>
      </c>
      <c r="F233" s="10">
        <v>60</v>
      </c>
      <c r="G233" s="10">
        <v>82</v>
      </c>
      <c r="H233" s="10">
        <v>75</v>
      </c>
      <c r="I233" s="10">
        <v>69</v>
      </c>
      <c r="J233" s="10">
        <v>71</v>
      </c>
      <c r="K233" s="10">
        <v>82</v>
      </c>
      <c r="L233" s="10">
        <v>79</v>
      </c>
      <c r="M233" s="10">
        <v>73</v>
      </c>
      <c r="N233" s="10">
        <v>69</v>
      </c>
      <c r="O233" s="10">
        <v>73</v>
      </c>
      <c r="P233" s="10">
        <v>66</v>
      </c>
    </row>
    <row r="234" spans="1:16">
      <c r="A234" s="11">
        <v>20175367724</v>
      </c>
      <c r="B234" s="11" t="s">
        <v>353</v>
      </c>
      <c r="C234" s="25">
        <f t="shared" si="3"/>
        <v>74.8958333333333</v>
      </c>
      <c r="D234" s="14" t="s">
        <v>19</v>
      </c>
      <c r="E234" s="10">
        <v>72</v>
      </c>
      <c r="F234" s="10">
        <v>71</v>
      </c>
      <c r="G234" s="10">
        <v>78</v>
      </c>
      <c r="H234" s="10">
        <v>76</v>
      </c>
      <c r="I234" s="10">
        <v>73</v>
      </c>
      <c r="J234" s="10">
        <v>73</v>
      </c>
      <c r="K234" s="10">
        <v>79</v>
      </c>
      <c r="L234" s="10">
        <v>82</v>
      </c>
      <c r="M234" s="10">
        <v>82</v>
      </c>
      <c r="N234" s="10">
        <v>70</v>
      </c>
      <c r="O234" s="10">
        <v>79</v>
      </c>
      <c r="P234" s="10">
        <v>71</v>
      </c>
    </row>
    <row r="235" spans="1:16">
      <c r="A235" s="10">
        <v>20185111601</v>
      </c>
      <c r="B235" s="12" t="s">
        <v>354</v>
      </c>
      <c r="C235" s="25">
        <f t="shared" si="3"/>
        <v>73.78125</v>
      </c>
      <c r="D235" s="14" t="s">
        <v>19</v>
      </c>
      <c r="E235" s="10">
        <v>76</v>
      </c>
      <c r="F235" s="10">
        <v>64</v>
      </c>
      <c r="G235" s="10">
        <v>72</v>
      </c>
      <c r="H235" s="10">
        <v>80</v>
      </c>
      <c r="I235" s="10">
        <v>73</v>
      </c>
      <c r="J235" s="10">
        <v>74</v>
      </c>
      <c r="K235" s="10">
        <v>79</v>
      </c>
      <c r="L235" s="10">
        <v>81</v>
      </c>
      <c r="M235" s="10">
        <v>78</v>
      </c>
      <c r="N235" s="10">
        <v>71</v>
      </c>
      <c r="O235" s="10">
        <v>80</v>
      </c>
      <c r="P235" s="10">
        <v>65</v>
      </c>
    </row>
    <row r="236" spans="1:16">
      <c r="A236" s="10">
        <v>20185111602</v>
      </c>
      <c r="B236" s="12" t="s">
        <v>355</v>
      </c>
      <c r="C236" s="25">
        <f t="shared" si="3"/>
        <v>74.4270833333333</v>
      </c>
      <c r="D236" s="14" t="s">
        <v>19</v>
      </c>
      <c r="E236" s="10">
        <v>79</v>
      </c>
      <c r="F236" s="10">
        <v>84</v>
      </c>
      <c r="G236" s="10">
        <v>74</v>
      </c>
      <c r="H236" s="10">
        <v>65</v>
      </c>
      <c r="I236" s="10">
        <v>71</v>
      </c>
      <c r="J236" s="10">
        <v>75</v>
      </c>
      <c r="K236" s="10">
        <v>65</v>
      </c>
      <c r="L236" s="10">
        <v>71</v>
      </c>
      <c r="M236" s="10">
        <v>76</v>
      </c>
      <c r="N236" s="10">
        <v>72</v>
      </c>
      <c r="O236" s="10">
        <v>82</v>
      </c>
      <c r="P236" s="10">
        <v>72</v>
      </c>
    </row>
    <row r="237" spans="1:16">
      <c r="A237" s="10">
        <v>20185111603</v>
      </c>
      <c r="B237" s="12" t="s">
        <v>356</v>
      </c>
      <c r="C237" s="25">
        <f t="shared" si="3"/>
        <v>74.8645833333333</v>
      </c>
      <c r="D237" s="14" t="s">
        <v>19</v>
      </c>
      <c r="E237" s="10">
        <v>67</v>
      </c>
      <c r="F237" s="10">
        <v>78</v>
      </c>
      <c r="G237" s="10">
        <v>73</v>
      </c>
      <c r="H237" s="10">
        <v>72</v>
      </c>
      <c r="I237" s="10">
        <v>80</v>
      </c>
      <c r="J237" s="10">
        <v>69</v>
      </c>
      <c r="K237" s="10">
        <v>74</v>
      </c>
      <c r="L237" s="10">
        <v>74</v>
      </c>
      <c r="M237" s="10">
        <v>82</v>
      </c>
      <c r="N237" s="10">
        <v>68</v>
      </c>
      <c r="O237" s="10">
        <v>85</v>
      </c>
      <c r="P237" s="10">
        <v>74</v>
      </c>
    </row>
    <row r="238" spans="1:16">
      <c r="A238" s="10">
        <v>20185111604</v>
      </c>
      <c r="B238" s="12" t="s">
        <v>357</v>
      </c>
      <c r="C238" s="25">
        <f t="shared" si="3"/>
        <v>77.71875</v>
      </c>
      <c r="D238" s="14" t="s">
        <v>19</v>
      </c>
      <c r="E238" s="10">
        <v>80</v>
      </c>
      <c r="F238" s="10">
        <v>87</v>
      </c>
      <c r="G238" s="10">
        <v>74</v>
      </c>
      <c r="H238" s="10">
        <v>82</v>
      </c>
      <c r="I238" s="10">
        <v>80</v>
      </c>
      <c r="J238" s="10">
        <v>73</v>
      </c>
      <c r="K238" s="10">
        <v>79</v>
      </c>
      <c r="L238" s="10">
        <v>71</v>
      </c>
      <c r="M238" s="10">
        <v>79</v>
      </c>
      <c r="N238" s="10">
        <v>75</v>
      </c>
      <c r="O238" s="10">
        <v>75</v>
      </c>
      <c r="P238" s="10">
        <v>74</v>
      </c>
    </row>
    <row r="239" spans="1:16">
      <c r="A239" s="10">
        <v>20185111605</v>
      </c>
      <c r="B239" s="12" t="s">
        <v>358</v>
      </c>
      <c r="C239" s="25">
        <f t="shared" si="3"/>
        <v>74.0416666666667</v>
      </c>
      <c r="D239" s="14" t="s">
        <v>19</v>
      </c>
      <c r="E239" s="10">
        <v>76</v>
      </c>
      <c r="F239" s="10">
        <v>76</v>
      </c>
      <c r="G239" s="10">
        <v>74</v>
      </c>
      <c r="H239" s="10">
        <v>75</v>
      </c>
      <c r="I239" s="10">
        <v>71</v>
      </c>
      <c r="J239" s="10">
        <v>69</v>
      </c>
      <c r="K239" s="10">
        <v>79</v>
      </c>
      <c r="L239" s="10">
        <v>75</v>
      </c>
      <c r="M239" s="10">
        <v>71</v>
      </c>
      <c r="N239" s="10">
        <v>72</v>
      </c>
      <c r="O239" s="10">
        <v>76</v>
      </c>
      <c r="P239" s="10">
        <v>75</v>
      </c>
    </row>
    <row r="240" spans="1:16">
      <c r="A240" s="10">
        <v>20185111606</v>
      </c>
      <c r="B240" s="12" t="s">
        <v>359</v>
      </c>
      <c r="C240" s="25">
        <f t="shared" si="3"/>
        <v>64.4895833333333</v>
      </c>
      <c r="D240" s="14" t="s">
        <v>19</v>
      </c>
      <c r="E240" s="10">
        <v>66</v>
      </c>
      <c r="F240" s="10">
        <v>57</v>
      </c>
      <c r="G240" s="10">
        <v>68</v>
      </c>
      <c r="H240" s="10">
        <v>71</v>
      </c>
      <c r="I240" s="10">
        <v>69</v>
      </c>
      <c r="J240" s="10">
        <v>75</v>
      </c>
      <c r="K240" s="10">
        <v>71</v>
      </c>
      <c r="L240" s="10">
        <v>71</v>
      </c>
      <c r="M240" s="10">
        <v>64</v>
      </c>
      <c r="N240" s="10">
        <v>59</v>
      </c>
      <c r="O240" s="10">
        <v>58</v>
      </c>
      <c r="P240" s="10">
        <v>60</v>
      </c>
    </row>
    <row r="241" spans="1:16">
      <c r="A241" s="10">
        <v>20185111607</v>
      </c>
      <c r="B241" s="12" t="s">
        <v>360</v>
      </c>
      <c r="C241" s="25">
        <f t="shared" si="3"/>
        <v>78.0104166666667</v>
      </c>
      <c r="D241" s="14" t="s">
        <v>19</v>
      </c>
      <c r="E241" s="10">
        <v>75</v>
      </c>
      <c r="F241" s="10">
        <v>80</v>
      </c>
      <c r="G241" s="10">
        <v>77</v>
      </c>
      <c r="H241" s="10">
        <v>85</v>
      </c>
      <c r="I241" s="10">
        <v>79</v>
      </c>
      <c r="J241" s="10">
        <v>68</v>
      </c>
      <c r="K241" s="10">
        <v>81</v>
      </c>
      <c r="L241" s="10">
        <v>82</v>
      </c>
      <c r="M241" s="10">
        <v>76</v>
      </c>
      <c r="N241" s="10">
        <v>78</v>
      </c>
      <c r="O241" s="10">
        <v>82</v>
      </c>
      <c r="P241" s="10">
        <v>70</v>
      </c>
    </row>
    <row r="242" spans="1:16">
      <c r="A242" s="10">
        <v>20185111608</v>
      </c>
      <c r="B242" s="12" t="s">
        <v>361</v>
      </c>
      <c r="C242" s="25">
        <f t="shared" si="3"/>
        <v>69.1875</v>
      </c>
      <c r="D242" s="14" t="s">
        <v>19</v>
      </c>
      <c r="E242" s="10">
        <v>69</v>
      </c>
      <c r="F242" s="10">
        <v>72</v>
      </c>
      <c r="G242" s="10">
        <v>68</v>
      </c>
      <c r="H242" s="10">
        <v>74</v>
      </c>
      <c r="I242" s="10">
        <v>73</v>
      </c>
      <c r="J242" s="10">
        <v>61</v>
      </c>
      <c r="K242" s="10">
        <v>74</v>
      </c>
      <c r="L242" s="10">
        <v>68</v>
      </c>
      <c r="M242" s="10">
        <v>66</v>
      </c>
      <c r="N242" s="10">
        <v>61</v>
      </c>
      <c r="O242" s="10">
        <v>76</v>
      </c>
      <c r="P242" s="10">
        <v>70</v>
      </c>
    </row>
    <row r="243" spans="1:16">
      <c r="A243" s="10">
        <v>20185111609</v>
      </c>
      <c r="B243" s="12" t="s">
        <v>362</v>
      </c>
      <c r="C243" s="25">
        <f t="shared" si="3"/>
        <v>69.5416666666667</v>
      </c>
      <c r="D243" s="14" t="s">
        <v>19</v>
      </c>
      <c r="E243" s="10">
        <v>71</v>
      </c>
      <c r="F243" s="10">
        <v>71</v>
      </c>
      <c r="G243" s="10">
        <v>74</v>
      </c>
      <c r="H243" s="10">
        <v>72</v>
      </c>
      <c r="I243" s="10">
        <v>73</v>
      </c>
      <c r="J243" s="10">
        <v>78</v>
      </c>
      <c r="K243" s="10">
        <v>77</v>
      </c>
      <c r="L243" s="10">
        <v>73</v>
      </c>
      <c r="M243" s="10">
        <v>64</v>
      </c>
      <c r="N243" s="10">
        <v>58</v>
      </c>
      <c r="O243" s="10">
        <v>67</v>
      </c>
      <c r="P243" s="10">
        <v>70</v>
      </c>
    </row>
    <row r="244" spans="1:16">
      <c r="A244" s="10">
        <v>20185111610</v>
      </c>
      <c r="B244" s="12" t="s">
        <v>363</v>
      </c>
      <c r="C244" s="25">
        <f t="shared" si="3"/>
        <v>75</v>
      </c>
      <c r="D244" s="14" t="s">
        <v>19</v>
      </c>
      <c r="E244" s="10">
        <v>77</v>
      </c>
      <c r="F244" s="10">
        <v>83</v>
      </c>
      <c r="G244" s="10">
        <v>75</v>
      </c>
      <c r="H244" s="10">
        <v>68</v>
      </c>
      <c r="I244" s="10">
        <v>76</v>
      </c>
      <c r="J244" s="10">
        <v>71</v>
      </c>
      <c r="K244" s="10">
        <v>80</v>
      </c>
      <c r="L244" s="10">
        <v>78</v>
      </c>
      <c r="M244" s="10">
        <v>72</v>
      </c>
      <c r="N244" s="10">
        <v>68</v>
      </c>
      <c r="O244" s="10">
        <v>82</v>
      </c>
      <c r="P244" s="10">
        <v>68</v>
      </c>
    </row>
    <row r="245" spans="1:16">
      <c r="A245" s="10">
        <v>20185111611</v>
      </c>
      <c r="B245" s="12" t="s">
        <v>364</v>
      </c>
      <c r="C245" s="25">
        <f t="shared" si="3"/>
        <v>70.7083333333333</v>
      </c>
      <c r="D245" s="14" t="s">
        <v>19</v>
      </c>
      <c r="E245" s="10">
        <v>63</v>
      </c>
      <c r="F245" s="10">
        <v>67</v>
      </c>
      <c r="G245" s="10">
        <v>74</v>
      </c>
      <c r="H245" s="10">
        <v>76</v>
      </c>
      <c r="I245" s="10">
        <v>73</v>
      </c>
      <c r="J245" s="10">
        <v>72</v>
      </c>
      <c r="K245" s="10">
        <v>79</v>
      </c>
      <c r="L245" s="10">
        <v>75</v>
      </c>
      <c r="M245" s="10">
        <v>69</v>
      </c>
      <c r="N245" s="10">
        <v>65</v>
      </c>
      <c r="O245" s="10">
        <v>70</v>
      </c>
      <c r="P245" s="10">
        <v>75</v>
      </c>
    </row>
    <row r="246" spans="1:16">
      <c r="A246" s="10">
        <v>20185111613</v>
      </c>
      <c r="B246" s="12" t="s">
        <v>365</v>
      </c>
      <c r="C246" s="25">
        <f t="shared" si="3"/>
        <v>78.0833333333333</v>
      </c>
      <c r="D246" s="14" t="s">
        <v>19</v>
      </c>
      <c r="E246" s="10">
        <v>75</v>
      </c>
      <c r="F246" s="10">
        <v>78</v>
      </c>
      <c r="G246" s="10">
        <v>83</v>
      </c>
      <c r="H246" s="10">
        <v>83</v>
      </c>
      <c r="I246" s="10">
        <v>77</v>
      </c>
      <c r="J246" s="10">
        <v>77</v>
      </c>
      <c r="K246" s="10">
        <v>81</v>
      </c>
      <c r="L246" s="10">
        <v>84</v>
      </c>
      <c r="M246" s="10">
        <v>73</v>
      </c>
      <c r="N246" s="10">
        <v>73</v>
      </c>
      <c r="O246" s="10">
        <v>84</v>
      </c>
      <c r="P246" s="10">
        <v>74</v>
      </c>
    </row>
    <row r="247" spans="1:16">
      <c r="A247" s="10">
        <v>20185111614</v>
      </c>
      <c r="B247" s="12" t="s">
        <v>366</v>
      </c>
      <c r="C247" s="25">
        <f t="shared" si="3"/>
        <v>70.9270833333333</v>
      </c>
      <c r="D247" s="14" t="s">
        <v>19</v>
      </c>
      <c r="E247" s="10">
        <v>79</v>
      </c>
      <c r="F247" s="10">
        <v>65</v>
      </c>
      <c r="G247" s="10">
        <v>72</v>
      </c>
      <c r="H247" s="10">
        <v>72</v>
      </c>
      <c r="I247" s="10">
        <v>63</v>
      </c>
      <c r="J247" s="10">
        <v>72</v>
      </c>
      <c r="K247" s="10">
        <v>80</v>
      </c>
      <c r="L247" s="10">
        <v>75</v>
      </c>
      <c r="M247" s="10">
        <v>63</v>
      </c>
      <c r="N247" s="10">
        <v>72</v>
      </c>
      <c r="O247" s="10">
        <v>82</v>
      </c>
      <c r="P247" s="10">
        <v>57</v>
      </c>
    </row>
    <row r="248" spans="1:16">
      <c r="A248" s="10">
        <v>20185111615</v>
      </c>
      <c r="B248" s="12" t="s">
        <v>367</v>
      </c>
      <c r="C248" s="25">
        <f t="shared" si="3"/>
        <v>74.6770833333333</v>
      </c>
      <c r="D248" s="14" t="s">
        <v>19</v>
      </c>
      <c r="E248" s="10">
        <v>66</v>
      </c>
      <c r="F248" s="10">
        <v>73</v>
      </c>
      <c r="G248" s="10">
        <v>79</v>
      </c>
      <c r="H248" s="10">
        <v>74</v>
      </c>
      <c r="I248" s="10">
        <v>78</v>
      </c>
      <c r="J248" s="10">
        <v>78</v>
      </c>
      <c r="K248" s="10">
        <v>74</v>
      </c>
      <c r="L248" s="10">
        <v>76</v>
      </c>
      <c r="M248" s="10">
        <v>70</v>
      </c>
      <c r="N248" s="10">
        <v>78</v>
      </c>
      <c r="O248" s="10">
        <v>77</v>
      </c>
      <c r="P248" s="10">
        <v>70</v>
      </c>
    </row>
    <row r="249" spans="1:16">
      <c r="A249" s="10">
        <v>20185111616</v>
      </c>
      <c r="B249" s="12" t="s">
        <v>368</v>
      </c>
      <c r="C249" s="25">
        <f t="shared" si="3"/>
        <v>74.3229166666667</v>
      </c>
      <c r="D249" s="14" t="s">
        <v>19</v>
      </c>
      <c r="E249" s="10">
        <v>66</v>
      </c>
      <c r="F249" s="10">
        <v>74</v>
      </c>
      <c r="G249" s="10">
        <v>74</v>
      </c>
      <c r="H249" s="10">
        <v>78</v>
      </c>
      <c r="I249" s="10">
        <v>71</v>
      </c>
      <c r="J249" s="10">
        <v>68</v>
      </c>
      <c r="K249" s="10">
        <v>77</v>
      </c>
      <c r="L249" s="10">
        <v>75</v>
      </c>
      <c r="M249" s="10">
        <v>78</v>
      </c>
      <c r="N249" s="10">
        <v>73</v>
      </c>
      <c r="O249" s="10">
        <v>86</v>
      </c>
      <c r="P249" s="10">
        <v>69</v>
      </c>
    </row>
    <row r="250" spans="1:16">
      <c r="A250" s="10">
        <v>20185111617</v>
      </c>
      <c r="B250" s="12" t="s">
        <v>369</v>
      </c>
      <c r="C250" s="25">
        <f t="shared" si="3"/>
        <v>68.6458333333333</v>
      </c>
      <c r="D250" s="14" t="s">
        <v>19</v>
      </c>
      <c r="E250" s="10">
        <v>68</v>
      </c>
      <c r="F250" s="10">
        <v>67</v>
      </c>
      <c r="G250" s="10">
        <v>68</v>
      </c>
      <c r="H250" s="10">
        <v>74</v>
      </c>
      <c r="I250" s="10">
        <v>72</v>
      </c>
      <c r="J250" s="10">
        <v>76</v>
      </c>
      <c r="K250" s="10">
        <v>73</v>
      </c>
      <c r="L250" s="10">
        <v>73</v>
      </c>
      <c r="M250" s="10">
        <v>68</v>
      </c>
      <c r="N250" s="10">
        <v>62</v>
      </c>
      <c r="O250" s="10">
        <v>68</v>
      </c>
      <c r="P250" s="10">
        <v>64</v>
      </c>
    </row>
    <row r="251" spans="1:16">
      <c r="A251" s="10">
        <v>20185111618</v>
      </c>
      <c r="B251" s="12" t="s">
        <v>370</v>
      </c>
      <c r="C251" s="25">
        <f t="shared" si="3"/>
        <v>70.0729166666667</v>
      </c>
      <c r="D251" s="14" t="s">
        <v>19</v>
      </c>
      <c r="E251" s="10">
        <v>69</v>
      </c>
      <c r="F251" s="10">
        <v>68</v>
      </c>
      <c r="G251" s="10">
        <v>70</v>
      </c>
      <c r="H251" s="10">
        <v>76</v>
      </c>
      <c r="I251" s="10">
        <v>70</v>
      </c>
      <c r="J251" s="10">
        <v>67</v>
      </c>
      <c r="K251" s="10">
        <v>73</v>
      </c>
      <c r="L251" s="10">
        <v>71</v>
      </c>
      <c r="M251" s="10">
        <v>72</v>
      </c>
      <c r="N251" s="10">
        <v>65</v>
      </c>
      <c r="O251" s="10">
        <v>74</v>
      </c>
      <c r="P251" s="10">
        <v>71</v>
      </c>
    </row>
    <row r="252" spans="1:16">
      <c r="A252" s="10">
        <v>20185111619</v>
      </c>
      <c r="B252" s="12" t="s">
        <v>371</v>
      </c>
      <c r="C252" s="25">
        <f t="shared" si="3"/>
        <v>75.0208333333333</v>
      </c>
      <c r="D252" s="14" t="s">
        <v>19</v>
      </c>
      <c r="E252" s="10">
        <v>86</v>
      </c>
      <c r="F252" s="10">
        <v>71</v>
      </c>
      <c r="G252" s="10">
        <v>68</v>
      </c>
      <c r="H252" s="10">
        <v>61</v>
      </c>
      <c r="I252" s="10">
        <v>72</v>
      </c>
      <c r="J252" s="10">
        <v>74</v>
      </c>
      <c r="K252" s="10">
        <v>81</v>
      </c>
      <c r="L252" s="10">
        <v>73</v>
      </c>
      <c r="M252" s="10">
        <v>83</v>
      </c>
      <c r="N252" s="10">
        <v>72</v>
      </c>
      <c r="O252" s="10">
        <v>82</v>
      </c>
      <c r="P252" s="10">
        <v>77</v>
      </c>
    </row>
    <row r="253" spans="1:16">
      <c r="A253" s="10">
        <v>20185111621</v>
      </c>
      <c r="B253" s="12" t="s">
        <v>372</v>
      </c>
      <c r="C253" s="25">
        <f t="shared" si="3"/>
        <v>69.28125</v>
      </c>
      <c r="D253" s="14" t="s">
        <v>19</v>
      </c>
      <c r="E253" s="10">
        <v>69</v>
      </c>
      <c r="F253" s="10">
        <v>67</v>
      </c>
      <c r="G253" s="10">
        <v>68</v>
      </c>
      <c r="H253" s="10">
        <v>75</v>
      </c>
      <c r="I253" s="10">
        <v>73</v>
      </c>
      <c r="J253" s="10">
        <v>71</v>
      </c>
      <c r="K253" s="10">
        <v>76</v>
      </c>
      <c r="L253" s="10">
        <v>69</v>
      </c>
      <c r="M253" s="10">
        <v>70</v>
      </c>
      <c r="N253" s="10">
        <v>64</v>
      </c>
      <c r="O253" s="10">
        <v>71</v>
      </c>
      <c r="P253" s="10">
        <v>64</v>
      </c>
    </row>
    <row r="254" spans="1:16">
      <c r="A254" s="10">
        <v>20185111622</v>
      </c>
      <c r="B254" s="12" t="s">
        <v>373</v>
      </c>
      <c r="C254" s="25">
        <f t="shared" si="3"/>
        <v>64.0729166666667</v>
      </c>
      <c r="D254" s="14" t="s">
        <v>19</v>
      </c>
      <c r="E254" s="10">
        <v>67</v>
      </c>
      <c r="F254" s="10">
        <v>61</v>
      </c>
      <c r="G254" s="10">
        <v>60</v>
      </c>
      <c r="H254" s="10">
        <v>73</v>
      </c>
      <c r="I254" s="10">
        <v>72</v>
      </c>
      <c r="J254" s="10">
        <v>67</v>
      </c>
      <c r="K254" s="10">
        <v>70</v>
      </c>
      <c r="L254" s="10">
        <v>65</v>
      </c>
      <c r="M254" s="10">
        <v>55</v>
      </c>
      <c r="N254" s="10">
        <v>55</v>
      </c>
      <c r="O254" s="10">
        <v>68</v>
      </c>
      <c r="P254" s="10">
        <v>64</v>
      </c>
    </row>
    <row r="255" spans="1:16">
      <c r="A255" s="10">
        <v>20185111623</v>
      </c>
      <c r="B255" s="12" t="s">
        <v>374</v>
      </c>
      <c r="C255" s="25">
        <f t="shared" si="3"/>
        <v>64.4375</v>
      </c>
      <c r="D255" s="14" t="s">
        <v>19</v>
      </c>
      <c r="E255" s="10">
        <v>62</v>
      </c>
      <c r="F255" s="10">
        <v>65</v>
      </c>
      <c r="G255" s="10">
        <v>68</v>
      </c>
      <c r="H255" s="10">
        <v>72</v>
      </c>
      <c r="I255" s="10">
        <v>69</v>
      </c>
      <c r="J255" s="10">
        <v>77</v>
      </c>
      <c r="K255" s="10">
        <v>66</v>
      </c>
      <c r="L255" s="10">
        <v>67</v>
      </c>
      <c r="M255" s="10">
        <v>55</v>
      </c>
      <c r="N255" s="10">
        <v>54</v>
      </c>
      <c r="O255" s="10">
        <v>64</v>
      </c>
      <c r="P255" s="10">
        <v>67</v>
      </c>
    </row>
    <row r="256" spans="1:16">
      <c r="A256" s="10">
        <v>20185111624</v>
      </c>
      <c r="B256" s="12" t="s">
        <v>375</v>
      </c>
      <c r="C256" s="25">
        <f t="shared" si="3"/>
        <v>68.5520833333333</v>
      </c>
      <c r="D256" s="14" t="s">
        <v>19</v>
      </c>
      <c r="E256" s="10">
        <v>64</v>
      </c>
      <c r="F256" s="10">
        <v>66</v>
      </c>
      <c r="G256" s="10">
        <v>69</v>
      </c>
      <c r="H256" s="10">
        <v>75</v>
      </c>
      <c r="I256" s="10">
        <v>65</v>
      </c>
      <c r="J256" s="10">
        <v>57</v>
      </c>
      <c r="K256" s="10">
        <v>77</v>
      </c>
      <c r="L256" s="10">
        <v>72</v>
      </c>
      <c r="M256" s="10">
        <v>67</v>
      </c>
      <c r="N256" s="10">
        <v>61</v>
      </c>
      <c r="O256" s="10">
        <v>79</v>
      </c>
      <c r="P256" s="10">
        <v>76</v>
      </c>
    </row>
    <row r="257" spans="1:16">
      <c r="A257" s="10">
        <v>20185111625</v>
      </c>
      <c r="B257" s="12" t="s">
        <v>376</v>
      </c>
      <c r="C257" s="25">
        <f t="shared" si="3"/>
        <v>70.875</v>
      </c>
      <c r="D257" s="14" t="s">
        <v>19</v>
      </c>
      <c r="E257" s="10">
        <v>77</v>
      </c>
      <c r="F257" s="10">
        <v>69</v>
      </c>
      <c r="G257" s="10">
        <v>78</v>
      </c>
      <c r="H257" s="10">
        <v>78</v>
      </c>
      <c r="I257" s="10">
        <v>69</v>
      </c>
      <c r="J257" s="10">
        <v>65</v>
      </c>
      <c r="K257" s="10">
        <v>70</v>
      </c>
      <c r="L257" s="10">
        <v>74</v>
      </c>
      <c r="M257" s="10">
        <v>71</v>
      </c>
      <c r="N257" s="10">
        <v>67</v>
      </c>
      <c r="O257" s="10">
        <v>70</v>
      </c>
      <c r="P257" s="10">
        <v>70</v>
      </c>
    </row>
    <row r="258" spans="1:16">
      <c r="A258" s="10">
        <v>20185111626</v>
      </c>
      <c r="B258" s="12" t="s">
        <v>377</v>
      </c>
      <c r="C258" s="25">
        <f t="shared" si="3"/>
        <v>71.5104166666667</v>
      </c>
      <c r="D258" s="14" t="s">
        <v>19</v>
      </c>
      <c r="E258" s="10">
        <v>80</v>
      </c>
      <c r="F258" s="10">
        <v>68</v>
      </c>
      <c r="G258" s="10">
        <v>70</v>
      </c>
      <c r="H258" s="10">
        <v>73</v>
      </c>
      <c r="I258" s="10">
        <v>69</v>
      </c>
      <c r="J258" s="10">
        <v>71</v>
      </c>
      <c r="K258" s="10">
        <v>79</v>
      </c>
      <c r="L258" s="10">
        <v>68</v>
      </c>
      <c r="M258" s="10">
        <v>73</v>
      </c>
      <c r="N258" s="10">
        <v>69</v>
      </c>
      <c r="O258" s="10">
        <v>78</v>
      </c>
      <c r="P258" s="10">
        <v>62</v>
      </c>
    </row>
    <row r="259" spans="1:16">
      <c r="A259" s="10">
        <v>20185111627</v>
      </c>
      <c r="B259" s="12" t="s">
        <v>378</v>
      </c>
      <c r="C259" s="25">
        <f t="shared" si="3"/>
        <v>73.5625</v>
      </c>
      <c r="D259" s="14" t="s">
        <v>19</v>
      </c>
      <c r="E259" s="10">
        <v>61</v>
      </c>
      <c r="F259" s="10">
        <v>81</v>
      </c>
      <c r="G259" s="10">
        <v>73</v>
      </c>
      <c r="H259" s="10">
        <v>84</v>
      </c>
      <c r="I259" s="10">
        <v>76</v>
      </c>
      <c r="J259" s="10">
        <v>72</v>
      </c>
      <c r="K259" s="10">
        <v>69</v>
      </c>
      <c r="L259" s="10">
        <v>71</v>
      </c>
      <c r="M259" s="10">
        <v>73</v>
      </c>
      <c r="N259" s="10">
        <v>70</v>
      </c>
      <c r="O259" s="10">
        <v>81</v>
      </c>
      <c r="P259" s="10">
        <v>68</v>
      </c>
    </row>
    <row r="260" spans="1:16">
      <c r="A260" s="10">
        <v>20185111628</v>
      </c>
      <c r="B260" s="12" t="s">
        <v>379</v>
      </c>
      <c r="C260" s="25">
        <f t="shared" ref="C260:C323" si="4">IFERROR(SUMPRODUCT($E$2:$P$2,E260:P260)/SUM($E$2:$P$2),"")</f>
        <v>65.3958333333333</v>
      </c>
      <c r="D260" s="14" t="s">
        <v>19</v>
      </c>
      <c r="E260" s="10">
        <v>64</v>
      </c>
      <c r="F260" s="10">
        <v>59</v>
      </c>
      <c r="G260" s="10">
        <v>68</v>
      </c>
      <c r="H260" s="10">
        <v>72</v>
      </c>
      <c r="I260" s="10">
        <v>63</v>
      </c>
      <c r="J260" s="10">
        <v>70</v>
      </c>
      <c r="K260" s="10">
        <v>73</v>
      </c>
      <c r="L260" s="10">
        <v>68</v>
      </c>
      <c r="M260" s="10">
        <v>67</v>
      </c>
      <c r="N260" s="10">
        <v>60</v>
      </c>
      <c r="O260" s="10">
        <v>65</v>
      </c>
      <c r="P260" s="10">
        <v>68</v>
      </c>
    </row>
    <row r="261" spans="1:16">
      <c r="A261" s="10">
        <v>20185111629</v>
      </c>
      <c r="B261" s="12" t="s">
        <v>380</v>
      </c>
      <c r="C261" s="25">
        <f t="shared" si="4"/>
        <v>78.5416666666667</v>
      </c>
      <c r="D261" s="14" t="s">
        <v>19</v>
      </c>
      <c r="E261" s="10">
        <v>69</v>
      </c>
      <c r="F261" s="10">
        <v>81</v>
      </c>
      <c r="G261" s="10">
        <v>71</v>
      </c>
      <c r="H261" s="10">
        <v>68</v>
      </c>
      <c r="I261" s="10">
        <v>81</v>
      </c>
      <c r="J261" s="10">
        <v>74</v>
      </c>
      <c r="K261" s="10">
        <v>80</v>
      </c>
      <c r="L261" s="10">
        <v>79</v>
      </c>
      <c r="M261" s="10">
        <v>88</v>
      </c>
      <c r="N261" s="10">
        <v>80</v>
      </c>
      <c r="O261" s="10">
        <v>85</v>
      </c>
      <c r="P261" s="10">
        <v>77</v>
      </c>
    </row>
    <row r="262" spans="1:16">
      <c r="A262" s="10">
        <v>20185111630</v>
      </c>
      <c r="B262" s="12" t="s">
        <v>381</v>
      </c>
      <c r="C262" s="25">
        <f t="shared" si="4"/>
        <v>72.7291666666667</v>
      </c>
      <c r="D262" s="14" t="s">
        <v>19</v>
      </c>
      <c r="E262" s="10">
        <v>60</v>
      </c>
      <c r="F262" s="10">
        <v>76</v>
      </c>
      <c r="G262" s="10">
        <v>72</v>
      </c>
      <c r="H262" s="10">
        <v>74</v>
      </c>
      <c r="I262" s="10">
        <v>80</v>
      </c>
      <c r="J262" s="10">
        <v>74</v>
      </c>
      <c r="K262" s="10">
        <v>70</v>
      </c>
      <c r="L262" s="10">
        <v>71</v>
      </c>
      <c r="M262" s="10">
        <v>73</v>
      </c>
      <c r="N262" s="10">
        <v>72</v>
      </c>
      <c r="O262" s="10">
        <v>74</v>
      </c>
      <c r="P262" s="10">
        <v>73</v>
      </c>
    </row>
    <row r="263" spans="1:16">
      <c r="A263" s="10">
        <v>20185111631</v>
      </c>
      <c r="B263" s="12" t="s">
        <v>382</v>
      </c>
      <c r="C263" s="25">
        <f t="shared" si="4"/>
        <v>70.2708333333333</v>
      </c>
      <c r="D263" s="14" t="s">
        <v>19</v>
      </c>
      <c r="E263" s="10">
        <v>69</v>
      </c>
      <c r="F263" s="10">
        <v>70</v>
      </c>
      <c r="G263" s="10">
        <v>82</v>
      </c>
      <c r="H263" s="10">
        <v>71</v>
      </c>
      <c r="I263" s="10">
        <v>75</v>
      </c>
      <c r="J263" s="10">
        <v>71</v>
      </c>
      <c r="K263" s="10">
        <v>69</v>
      </c>
      <c r="L263" s="10">
        <v>67</v>
      </c>
      <c r="M263" s="10">
        <v>74</v>
      </c>
      <c r="N263" s="10">
        <v>64</v>
      </c>
      <c r="O263" s="10">
        <v>72</v>
      </c>
      <c r="P263" s="10">
        <v>65</v>
      </c>
    </row>
    <row r="264" spans="1:16">
      <c r="A264" s="10">
        <v>20185111632</v>
      </c>
      <c r="B264" s="12" t="s">
        <v>383</v>
      </c>
      <c r="C264" s="25">
        <f t="shared" si="4"/>
        <v>65.9791666666667</v>
      </c>
      <c r="D264" s="14" t="s">
        <v>19</v>
      </c>
      <c r="E264" s="10">
        <v>45</v>
      </c>
      <c r="F264" s="10">
        <v>57</v>
      </c>
      <c r="G264" s="10">
        <v>68</v>
      </c>
      <c r="H264" s="10">
        <v>68</v>
      </c>
      <c r="I264" s="10">
        <v>72</v>
      </c>
      <c r="J264" s="10">
        <v>65</v>
      </c>
      <c r="K264" s="10">
        <v>56</v>
      </c>
      <c r="L264" s="10">
        <v>75</v>
      </c>
      <c r="M264" s="10">
        <v>66</v>
      </c>
      <c r="N264" s="10">
        <v>66</v>
      </c>
      <c r="O264" s="10">
        <v>82</v>
      </c>
      <c r="P264" s="10">
        <v>70</v>
      </c>
    </row>
    <row r="265" spans="1:16">
      <c r="A265" s="10" t="s">
        <v>384</v>
      </c>
      <c r="B265" s="12" t="s">
        <v>385</v>
      </c>
      <c r="C265" s="25">
        <f t="shared" si="4"/>
        <v>73.7291666666667</v>
      </c>
      <c r="D265" s="14" t="s">
        <v>19</v>
      </c>
      <c r="E265" s="10">
        <v>66</v>
      </c>
      <c r="F265" s="10">
        <v>75</v>
      </c>
      <c r="G265" s="10">
        <v>71</v>
      </c>
      <c r="H265" s="10">
        <v>76</v>
      </c>
      <c r="I265" s="10">
        <v>78</v>
      </c>
      <c r="J265" s="10">
        <v>77</v>
      </c>
      <c r="K265" s="10">
        <v>66</v>
      </c>
      <c r="L265" s="10">
        <v>78</v>
      </c>
      <c r="M265" s="10">
        <v>71</v>
      </c>
      <c r="N265" s="10">
        <v>75</v>
      </c>
      <c r="O265" s="10">
        <v>75</v>
      </c>
      <c r="P265" s="10">
        <v>74</v>
      </c>
    </row>
    <row r="266" spans="1:16">
      <c r="A266" s="10" t="s">
        <v>386</v>
      </c>
      <c r="B266" s="12" t="s">
        <v>387</v>
      </c>
      <c r="C266" s="25">
        <f t="shared" si="4"/>
        <v>70.8020833333333</v>
      </c>
      <c r="D266" s="14" t="s">
        <v>19</v>
      </c>
      <c r="E266" s="10">
        <v>63</v>
      </c>
      <c r="F266" s="10">
        <v>76</v>
      </c>
      <c r="G266" s="10">
        <v>74</v>
      </c>
      <c r="H266" s="10">
        <v>73</v>
      </c>
      <c r="I266" s="10">
        <v>71</v>
      </c>
      <c r="J266" s="10">
        <v>64</v>
      </c>
      <c r="K266" s="10">
        <v>64</v>
      </c>
      <c r="L266" s="10">
        <v>75</v>
      </c>
      <c r="M266" s="10">
        <v>73</v>
      </c>
      <c r="N266" s="10">
        <v>64</v>
      </c>
      <c r="O266" s="10">
        <v>82</v>
      </c>
      <c r="P266" s="10">
        <v>70</v>
      </c>
    </row>
    <row r="267" spans="1:16">
      <c r="A267" s="10" t="s">
        <v>388</v>
      </c>
      <c r="B267" s="12" t="s">
        <v>389</v>
      </c>
      <c r="C267" s="25">
        <f t="shared" si="4"/>
        <v>76.4895833333333</v>
      </c>
      <c r="D267" s="14" t="s">
        <v>19</v>
      </c>
      <c r="E267" s="10">
        <v>69</v>
      </c>
      <c r="F267" s="10">
        <v>83</v>
      </c>
      <c r="G267" s="10">
        <v>78</v>
      </c>
      <c r="H267" s="10">
        <v>70</v>
      </c>
      <c r="I267" s="10">
        <v>74</v>
      </c>
      <c r="J267" s="10">
        <v>80</v>
      </c>
      <c r="K267" s="10">
        <v>73</v>
      </c>
      <c r="L267" s="10">
        <v>75</v>
      </c>
      <c r="M267" s="10">
        <v>76</v>
      </c>
      <c r="N267" s="10">
        <v>77</v>
      </c>
      <c r="O267" s="10">
        <v>81</v>
      </c>
      <c r="P267" s="10">
        <v>76</v>
      </c>
    </row>
    <row r="268" spans="1:16">
      <c r="A268" s="10" t="s">
        <v>390</v>
      </c>
      <c r="B268" s="12" t="s">
        <v>391</v>
      </c>
      <c r="C268" s="25">
        <f t="shared" si="4"/>
        <v>71.0833333333333</v>
      </c>
      <c r="D268" s="14" t="s">
        <v>19</v>
      </c>
      <c r="E268" s="10">
        <v>66</v>
      </c>
      <c r="F268" s="10">
        <v>71</v>
      </c>
      <c r="G268" s="10">
        <v>74</v>
      </c>
      <c r="H268" s="10">
        <v>75</v>
      </c>
      <c r="I268" s="10">
        <v>67</v>
      </c>
      <c r="J268" s="10">
        <v>72</v>
      </c>
      <c r="K268" s="10">
        <v>73</v>
      </c>
      <c r="L268" s="10">
        <v>77</v>
      </c>
      <c r="M268" s="10">
        <v>70</v>
      </c>
      <c r="N268" s="10">
        <v>68</v>
      </c>
      <c r="O268" s="10">
        <v>74</v>
      </c>
      <c r="P268" s="10">
        <v>71</v>
      </c>
    </row>
    <row r="269" spans="1:16">
      <c r="A269" s="10" t="s">
        <v>392</v>
      </c>
      <c r="B269" s="10" t="s">
        <v>393</v>
      </c>
      <c r="C269" s="25">
        <f t="shared" si="4"/>
        <v>76.6354166666667</v>
      </c>
      <c r="D269" s="14" t="s">
        <v>19</v>
      </c>
      <c r="E269" s="10">
        <v>86</v>
      </c>
      <c r="F269" s="10">
        <v>79</v>
      </c>
      <c r="G269" s="10">
        <v>80</v>
      </c>
      <c r="H269" s="10">
        <v>87</v>
      </c>
      <c r="I269" s="10">
        <v>77</v>
      </c>
      <c r="J269" s="10">
        <v>77</v>
      </c>
      <c r="K269" s="10">
        <v>76</v>
      </c>
      <c r="L269" s="10">
        <v>75</v>
      </c>
      <c r="M269" s="10">
        <v>77</v>
      </c>
      <c r="N269" s="10">
        <v>68</v>
      </c>
      <c r="O269" s="10">
        <v>71</v>
      </c>
      <c r="P269" s="10">
        <v>78</v>
      </c>
    </row>
    <row r="270" spans="1:16">
      <c r="A270" s="10" t="s">
        <v>394</v>
      </c>
      <c r="B270" s="10" t="s">
        <v>395</v>
      </c>
      <c r="C270" s="25">
        <f t="shared" si="4"/>
        <v>83.9166666666667</v>
      </c>
      <c r="D270" s="14" t="s">
        <v>19</v>
      </c>
      <c r="E270" s="10">
        <v>80</v>
      </c>
      <c r="F270" s="10">
        <v>86</v>
      </c>
      <c r="G270" s="10">
        <v>90</v>
      </c>
      <c r="H270" s="10">
        <v>93</v>
      </c>
      <c r="I270" s="10">
        <v>89</v>
      </c>
      <c r="J270" s="10">
        <v>75</v>
      </c>
      <c r="K270" s="10">
        <v>79</v>
      </c>
      <c r="L270" s="10">
        <v>86</v>
      </c>
      <c r="M270" s="10">
        <v>88</v>
      </c>
      <c r="N270" s="10">
        <v>76</v>
      </c>
      <c r="O270" s="10">
        <v>92</v>
      </c>
      <c r="P270" s="10">
        <v>76</v>
      </c>
    </row>
    <row r="271" spans="1:16">
      <c r="A271" s="10" t="s">
        <v>396</v>
      </c>
      <c r="B271" s="10" t="s">
        <v>397</v>
      </c>
      <c r="C271" s="25">
        <f t="shared" si="4"/>
        <v>84.6979166666667</v>
      </c>
      <c r="D271" s="14" t="s">
        <v>19</v>
      </c>
      <c r="E271" s="10">
        <v>77</v>
      </c>
      <c r="F271" s="10">
        <v>88</v>
      </c>
      <c r="G271" s="10">
        <v>88</v>
      </c>
      <c r="H271" s="10">
        <v>94</v>
      </c>
      <c r="I271" s="10">
        <v>89</v>
      </c>
      <c r="J271" s="10">
        <v>73</v>
      </c>
      <c r="K271" s="10">
        <v>66</v>
      </c>
      <c r="L271" s="10">
        <v>88</v>
      </c>
      <c r="M271" s="10">
        <v>87</v>
      </c>
      <c r="N271" s="10">
        <v>86</v>
      </c>
      <c r="O271" s="10">
        <v>93</v>
      </c>
      <c r="P271" s="10">
        <v>80</v>
      </c>
    </row>
    <row r="272" spans="1:16">
      <c r="A272" s="10" t="s">
        <v>398</v>
      </c>
      <c r="B272" s="10" t="s">
        <v>399</v>
      </c>
      <c r="C272" s="25">
        <f t="shared" si="4"/>
        <v>69.3541666666667</v>
      </c>
      <c r="D272" s="14" t="s">
        <v>19</v>
      </c>
      <c r="E272" s="10">
        <v>80</v>
      </c>
      <c r="F272" s="10">
        <v>79</v>
      </c>
      <c r="G272" s="10">
        <v>69</v>
      </c>
      <c r="H272" s="10">
        <v>81</v>
      </c>
      <c r="I272" s="10">
        <v>64</v>
      </c>
      <c r="J272" s="10">
        <v>75</v>
      </c>
      <c r="K272" s="10">
        <v>61</v>
      </c>
      <c r="L272" s="10">
        <v>72</v>
      </c>
      <c r="M272" s="10">
        <v>60</v>
      </c>
      <c r="N272" s="10">
        <v>63</v>
      </c>
      <c r="O272" s="10">
        <v>68</v>
      </c>
      <c r="P272" s="10">
        <v>66</v>
      </c>
    </row>
    <row r="273" spans="1:16">
      <c r="A273" s="10" t="s">
        <v>400</v>
      </c>
      <c r="B273" s="10" t="s">
        <v>401</v>
      </c>
      <c r="C273" s="25">
        <f t="shared" si="4"/>
        <v>79.5520833333333</v>
      </c>
      <c r="D273" s="14" t="s">
        <v>19</v>
      </c>
      <c r="E273" s="10">
        <v>79</v>
      </c>
      <c r="F273" s="10">
        <v>84</v>
      </c>
      <c r="G273" s="10">
        <v>87</v>
      </c>
      <c r="H273" s="10">
        <v>75</v>
      </c>
      <c r="I273" s="10">
        <v>81</v>
      </c>
      <c r="J273" s="10">
        <v>68</v>
      </c>
      <c r="K273" s="10">
        <v>73</v>
      </c>
      <c r="L273" s="10">
        <v>75</v>
      </c>
      <c r="M273" s="10">
        <v>67</v>
      </c>
      <c r="N273" s="10">
        <v>82</v>
      </c>
      <c r="O273" s="10">
        <v>92</v>
      </c>
      <c r="P273" s="10">
        <v>79</v>
      </c>
    </row>
    <row r="274" spans="1:16">
      <c r="A274" s="10" t="s">
        <v>402</v>
      </c>
      <c r="B274" s="10" t="s">
        <v>403</v>
      </c>
      <c r="C274" s="25">
        <f t="shared" si="4"/>
        <v>72.84375</v>
      </c>
      <c r="D274" s="14" t="s">
        <v>19</v>
      </c>
      <c r="E274" s="10">
        <v>72</v>
      </c>
      <c r="F274" s="10">
        <v>77</v>
      </c>
      <c r="G274" s="10">
        <v>74</v>
      </c>
      <c r="H274" s="10">
        <v>81</v>
      </c>
      <c r="I274" s="10">
        <v>76</v>
      </c>
      <c r="J274" s="10">
        <v>66</v>
      </c>
      <c r="K274" s="10">
        <v>70</v>
      </c>
      <c r="L274" s="10">
        <v>82</v>
      </c>
      <c r="M274" s="10">
        <v>61</v>
      </c>
      <c r="N274" s="10">
        <v>65</v>
      </c>
      <c r="O274" s="10">
        <v>83</v>
      </c>
      <c r="P274" s="10">
        <v>69</v>
      </c>
    </row>
    <row r="275" spans="1:16">
      <c r="A275" s="10" t="s">
        <v>404</v>
      </c>
      <c r="B275" s="10" t="s">
        <v>405</v>
      </c>
      <c r="C275" s="25">
        <f t="shared" si="4"/>
        <v>75.1145833333333</v>
      </c>
      <c r="D275" s="14" t="s">
        <v>19</v>
      </c>
      <c r="E275" s="10">
        <v>73</v>
      </c>
      <c r="F275" s="10">
        <v>85</v>
      </c>
      <c r="G275" s="10">
        <v>74</v>
      </c>
      <c r="H275" s="10">
        <v>80</v>
      </c>
      <c r="I275" s="10">
        <v>72</v>
      </c>
      <c r="J275" s="10">
        <v>69</v>
      </c>
      <c r="K275" s="10">
        <v>62</v>
      </c>
      <c r="L275" s="10">
        <v>67</v>
      </c>
      <c r="M275" s="10">
        <v>80</v>
      </c>
      <c r="N275" s="10">
        <v>73</v>
      </c>
      <c r="O275" s="10">
        <v>85</v>
      </c>
      <c r="P275" s="10">
        <v>73</v>
      </c>
    </row>
    <row r="276" spans="1:16">
      <c r="A276" s="10" t="s">
        <v>406</v>
      </c>
      <c r="B276" s="10" t="s">
        <v>407</v>
      </c>
      <c r="C276" s="25">
        <f t="shared" si="4"/>
        <v>75.7916666666667</v>
      </c>
      <c r="D276" s="14" t="s">
        <v>19</v>
      </c>
      <c r="E276" s="10">
        <v>76</v>
      </c>
      <c r="F276" s="10">
        <v>82</v>
      </c>
      <c r="G276" s="10">
        <v>69</v>
      </c>
      <c r="H276" s="10">
        <v>75</v>
      </c>
      <c r="I276" s="10">
        <v>79</v>
      </c>
      <c r="J276" s="10">
        <v>78</v>
      </c>
      <c r="K276" s="10">
        <v>76</v>
      </c>
      <c r="L276" s="10">
        <v>77</v>
      </c>
      <c r="M276" s="10">
        <v>73</v>
      </c>
      <c r="N276" s="10">
        <v>70</v>
      </c>
      <c r="O276" s="10">
        <v>81</v>
      </c>
      <c r="P276" s="10">
        <v>72</v>
      </c>
    </row>
    <row r="277" spans="1:16">
      <c r="A277" s="10" t="s">
        <v>408</v>
      </c>
      <c r="B277" s="10" t="s">
        <v>409</v>
      </c>
      <c r="C277" s="25">
        <f t="shared" si="4"/>
        <v>76.6458333333333</v>
      </c>
      <c r="D277" s="14" t="s">
        <v>19</v>
      </c>
      <c r="E277" s="10">
        <v>80</v>
      </c>
      <c r="F277" s="10">
        <v>82</v>
      </c>
      <c r="G277" s="10">
        <v>71</v>
      </c>
      <c r="H277" s="10">
        <v>81</v>
      </c>
      <c r="I277" s="10">
        <v>73</v>
      </c>
      <c r="J277" s="10">
        <v>73</v>
      </c>
      <c r="K277" s="10">
        <v>78</v>
      </c>
      <c r="L277" s="10">
        <v>84</v>
      </c>
      <c r="M277" s="10">
        <v>72</v>
      </c>
      <c r="N277" s="10">
        <v>70</v>
      </c>
      <c r="O277" s="10">
        <v>83</v>
      </c>
      <c r="P277" s="10">
        <v>75</v>
      </c>
    </row>
    <row r="278" spans="1:16">
      <c r="A278" s="10" t="s">
        <v>410</v>
      </c>
      <c r="B278" s="10" t="s">
        <v>411</v>
      </c>
      <c r="C278" s="25">
        <f t="shared" si="4"/>
        <v>82.8541666666667</v>
      </c>
      <c r="D278" s="14" t="s">
        <v>19</v>
      </c>
      <c r="E278" s="10">
        <v>82</v>
      </c>
      <c r="F278" s="10">
        <v>84</v>
      </c>
      <c r="G278" s="10">
        <v>87</v>
      </c>
      <c r="H278" s="10">
        <v>85</v>
      </c>
      <c r="I278" s="10">
        <v>88</v>
      </c>
      <c r="J278" s="10">
        <v>80</v>
      </c>
      <c r="K278" s="10">
        <v>73</v>
      </c>
      <c r="L278" s="10">
        <v>83</v>
      </c>
      <c r="M278" s="10">
        <v>84</v>
      </c>
      <c r="N278" s="10">
        <v>81</v>
      </c>
      <c r="O278" s="10">
        <v>84</v>
      </c>
      <c r="P278" s="10">
        <v>83</v>
      </c>
    </row>
    <row r="279" spans="1:16">
      <c r="A279" s="10" t="s">
        <v>412</v>
      </c>
      <c r="B279" s="10" t="s">
        <v>413</v>
      </c>
      <c r="C279" s="25">
        <f t="shared" si="4"/>
        <v>71.28125</v>
      </c>
      <c r="D279" s="14" t="s">
        <v>19</v>
      </c>
      <c r="E279" s="10">
        <v>71</v>
      </c>
      <c r="F279" s="10">
        <v>76</v>
      </c>
      <c r="G279" s="10">
        <v>77</v>
      </c>
      <c r="H279" s="10">
        <v>87</v>
      </c>
      <c r="I279" s="10">
        <v>61</v>
      </c>
      <c r="J279" s="10">
        <v>69</v>
      </c>
      <c r="K279" s="10">
        <v>65</v>
      </c>
      <c r="L279" s="10">
        <v>73</v>
      </c>
      <c r="M279" s="10">
        <v>71</v>
      </c>
      <c r="N279" s="10">
        <v>64</v>
      </c>
      <c r="O279" s="10">
        <v>78</v>
      </c>
      <c r="P279" s="10">
        <v>71</v>
      </c>
    </row>
    <row r="280" spans="1:16">
      <c r="A280" s="10" t="s">
        <v>414</v>
      </c>
      <c r="B280" s="10" t="s">
        <v>415</v>
      </c>
      <c r="C280" s="25">
        <f t="shared" si="4"/>
        <v>72.7604166666667</v>
      </c>
      <c r="D280" s="14" t="s">
        <v>19</v>
      </c>
      <c r="E280" s="10">
        <v>69</v>
      </c>
      <c r="F280" s="10">
        <v>84</v>
      </c>
      <c r="G280" s="10">
        <v>70</v>
      </c>
      <c r="H280" s="10">
        <v>73</v>
      </c>
      <c r="I280" s="10">
        <v>65</v>
      </c>
      <c r="J280" s="10">
        <v>66</v>
      </c>
      <c r="K280" s="10">
        <v>65</v>
      </c>
      <c r="L280" s="10">
        <v>76</v>
      </c>
      <c r="M280" s="10">
        <v>68</v>
      </c>
      <c r="N280" s="10">
        <v>71</v>
      </c>
      <c r="O280" s="10">
        <v>84</v>
      </c>
      <c r="P280" s="10">
        <v>74</v>
      </c>
    </row>
    <row r="281" spans="1:16">
      <c r="A281" s="10" t="s">
        <v>416</v>
      </c>
      <c r="B281" s="10" t="s">
        <v>417</v>
      </c>
      <c r="C281" s="25">
        <f t="shared" si="4"/>
        <v>71.09375</v>
      </c>
      <c r="D281" s="14" t="s">
        <v>19</v>
      </c>
      <c r="E281" s="10">
        <v>71</v>
      </c>
      <c r="F281" s="10">
        <v>70</v>
      </c>
      <c r="G281" s="10">
        <v>69</v>
      </c>
      <c r="H281" s="10">
        <v>78</v>
      </c>
      <c r="I281" s="10">
        <v>65</v>
      </c>
      <c r="J281" s="10">
        <v>58</v>
      </c>
      <c r="K281" s="10">
        <v>50</v>
      </c>
      <c r="L281" s="10">
        <v>73</v>
      </c>
      <c r="M281" s="10">
        <v>62</v>
      </c>
      <c r="N281" s="10">
        <v>79</v>
      </c>
      <c r="O281" s="10">
        <v>89</v>
      </c>
      <c r="P281" s="10">
        <v>75</v>
      </c>
    </row>
    <row r="282" spans="1:16">
      <c r="A282" s="10" t="s">
        <v>418</v>
      </c>
      <c r="B282" s="10" t="s">
        <v>419</v>
      </c>
      <c r="C282" s="25">
        <f t="shared" si="4"/>
        <v>80.7916666666667</v>
      </c>
      <c r="D282" s="14" t="s">
        <v>19</v>
      </c>
      <c r="E282" s="10">
        <v>81</v>
      </c>
      <c r="F282" s="10">
        <v>84</v>
      </c>
      <c r="G282" s="10">
        <v>74</v>
      </c>
      <c r="H282" s="10">
        <v>83</v>
      </c>
      <c r="I282" s="10">
        <v>80</v>
      </c>
      <c r="J282" s="10">
        <v>75</v>
      </c>
      <c r="K282" s="10">
        <v>69</v>
      </c>
      <c r="L282" s="10">
        <v>77</v>
      </c>
      <c r="M282" s="10">
        <v>87</v>
      </c>
      <c r="N282" s="10">
        <v>80</v>
      </c>
      <c r="O282" s="10">
        <v>94</v>
      </c>
      <c r="P282" s="10">
        <v>77</v>
      </c>
    </row>
    <row r="283" spans="1:16">
      <c r="A283" s="10" t="s">
        <v>420</v>
      </c>
      <c r="B283" s="10" t="s">
        <v>421</v>
      </c>
      <c r="C283" s="25">
        <f t="shared" si="4"/>
        <v>76.6145833333333</v>
      </c>
      <c r="D283" s="14" t="s">
        <v>19</v>
      </c>
      <c r="E283" s="10">
        <v>82</v>
      </c>
      <c r="F283" s="10">
        <v>74</v>
      </c>
      <c r="G283" s="10">
        <v>82</v>
      </c>
      <c r="H283" s="10">
        <v>86</v>
      </c>
      <c r="I283" s="10">
        <v>71</v>
      </c>
      <c r="J283" s="10">
        <v>78</v>
      </c>
      <c r="K283" s="10">
        <v>76</v>
      </c>
      <c r="L283" s="10">
        <v>84</v>
      </c>
      <c r="M283" s="10">
        <v>74</v>
      </c>
      <c r="N283" s="10">
        <v>68</v>
      </c>
      <c r="O283" s="10">
        <v>80</v>
      </c>
      <c r="P283" s="10">
        <v>78</v>
      </c>
    </row>
    <row r="284" spans="1:16">
      <c r="A284" s="10" t="s">
        <v>422</v>
      </c>
      <c r="B284" s="10" t="s">
        <v>423</v>
      </c>
      <c r="C284" s="25">
        <f t="shared" si="4"/>
        <v>76.6770833333333</v>
      </c>
      <c r="D284" s="14" t="s">
        <v>19</v>
      </c>
      <c r="E284" s="10">
        <v>75</v>
      </c>
      <c r="F284" s="10">
        <v>90</v>
      </c>
      <c r="G284" s="10">
        <v>82</v>
      </c>
      <c r="H284" s="10">
        <v>88</v>
      </c>
      <c r="I284" s="10">
        <v>81</v>
      </c>
      <c r="J284" s="10">
        <v>72</v>
      </c>
      <c r="K284" s="10">
        <v>63</v>
      </c>
      <c r="L284" s="10">
        <v>79</v>
      </c>
      <c r="M284" s="10">
        <v>74</v>
      </c>
      <c r="N284" s="10">
        <v>65</v>
      </c>
      <c r="O284" s="10">
        <v>79</v>
      </c>
      <c r="P284" s="10">
        <v>76</v>
      </c>
    </row>
    <row r="285" spans="1:16">
      <c r="A285" s="10" t="s">
        <v>424</v>
      </c>
      <c r="B285" s="10" t="s">
        <v>425</v>
      </c>
      <c r="C285" s="25">
        <f t="shared" si="4"/>
        <v>72.0833333333333</v>
      </c>
      <c r="D285" s="14" t="s">
        <v>19</v>
      </c>
      <c r="E285" s="10">
        <v>76</v>
      </c>
      <c r="F285" s="10">
        <v>78</v>
      </c>
      <c r="G285" s="10">
        <v>77</v>
      </c>
      <c r="H285" s="10">
        <v>74</v>
      </c>
      <c r="I285" s="10">
        <v>69</v>
      </c>
      <c r="J285" s="10">
        <v>79</v>
      </c>
      <c r="K285" s="10">
        <v>71</v>
      </c>
      <c r="L285" s="10">
        <v>72</v>
      </c>
      <c r="M285" s="10">
        <v>65</v>
      </c>
      <c r="N285" s="10">
        <v>64</v>
      </c>
      <c r="O285" s="10">
        <v>78</v>
      </c>
      <c r="P285" s="10">
        <v>67</v>
      </c>
    </row>
    <row r="286" spans="1:16">
      <c r="A286" s="10" t="s">
        <v>426</v>
      </c>
      <c r="B286" s="10" t="s">
        <v>427</v>
      </c>
      <c r="C286" s="25">
        <f t="shared" si="4"/>
        <v>72.21875</v>
      </c>
      <c r="D286" s="14" t="s">
        <v>19</v>
      </c>
      <c r="E286" s="10">
        <v>78</v>
      </c>
      <c r="F286" s="10">
        <v>74</v>
      </c>
      <c r="G286" s="10">
        <v>74</v>
      </c>
      <c r="H286" s="10">
        <v>77</v>
      </c>
      <c r="I286" s="10">
        <v>67</v>
      </c>
      <c r="J286" s="10">
        <v>75</v>
      </c>
      <c r="K286" s="10">
        <v>65</v>
      </c>
      <c r="L286" s="10">
        <v>81</v>
      </c>
      <c r="M286" s="10">
        <v>71</v>
      </c>
      <c r="N286" s="10">
        <v>64</v>
      </c>
      <c r="O286" s="10">
        <v>79</v>
      </c>
      <c r="P286" s="10">
        <v>70</v>
      </c>
    </row>
    <row r="287" spans="1:16">
      <c r="A287" s="10" t="s">
        <v>428</v>
      </c>
      <c r="B287" s="10" t="s">
        <v>429</v>
      </c>
      <c r="C287" s="25">
        <f t="shared" si="4"/>
        <v>78.9791666666667</v>
      </c>
      <c r="D287" s="14" t="s">
        <v>19</v>
      </c>
      <c r="E287" s="10">
        <v>80</v>
      </c>
      <c r="F287" s="10">
        <v>80</v>
      </c>
      <c r="G287" s="10">
        <v>78</v>
      </c>
      <c r="H287" s="10">
        <v>84</v>
      </c>
      <c r="I287" s="10">
        <v>77</v>
      </c>
      <c r="J287" s="10">
        <v>83</v>
      </c>
      <c r="K287" s="10">
        <v>74</v>
      </c>
      <c r="L287" s="10">
        <v>78</v>
      </c>
      <c r="M287" s="10">
        <v>71</v>
      </c>
      <c r="N287" s="10">
        <v>83</v>
      </c>
      <c r="O287" s="10">
        <v>83</v>
      </c>
      <c r="P287" s="10">
        <v>72</v>
      </c>
    </row>
    <row r="288" spans="1:16">
      <c r="A288" s="10" t="s">
        <v>430</v>
      </c>
      <c r="B288" s="10" t="s">
        <v>431</v>
      </c>
      <c r="C288" s="25">
        <f t="shared" si="4"/>
        <v>61.46875</v>
      </c>
      <c r="D288" s="14" t="s">
        <v>19</v>
      </c>
      <c r="E288" s="10">
        <v>67</v>
      </c>
      <c r="F288" s="10">
        <v>59</v>
      </c>
      <c r="G288" s="10">
        <v>65</v>
      </c>
      <c r="H288" s="10">
        <v>73</v>
      </c>
      <c r="I288" s="10">
        <v>42</v>
      </c>
      <c r="J288" s="10">
        <v>76</v>
      </c>
      <c r="K288" s="10">
        <v>60</v>
      </c>
      <c r="L288" s="10">
        <v>69</v>
      </c>
      <c r="M288" s="10">
        <v>60</v>
      </c>
      <c r="N288" s="10">
        <v>54</v>
      </c>
      <c r="O288" s="10">
        <v>67</v>
      </c>
      <c r="P288" s="10">
        <v>63</v>
      </c>
    </row>
    <row r="289" spans="1:16">
      <c r="A289" s="10" t="s">
        <v>432</v>
      </c>
      <c r="B289" s="10" t="s">
        <v>433</v>
      </c>
      <c r="C289" s="25">
        <f t="shared" si="4"/>
        <v>66.2395833333333</v>
      </c>
      <c r="D289" s="14" t="s">
        <v>19</v>
      </c>
      <c r="E289" s="10">
        <v>68</v>
      </c>
      <c r="F289" s="10">
        <v>67</v>
      </c>
      <c r="G289" s="10">
        <v>68</v>
      </c>
      <c r="H289" s="10">
        <v>73</v>
      </c>
      <c r="I289" s="10">
        <v>67</v>
      </c>
      <c r="J289" s="10">
        <v>60</v>
      </c>
      <c r="K289" s="10">
        <v>60</v>
      </c>
      <c r="L289" s="10">
        <v>71</v>
      </c>
      <c r="M289" s="10">
        <v>63</v>
      </c>
      <c r="N289" s="10">
        <v>60</v>
      </c>
      <c r="O289" s="10">
        <v>72</v>
      </c>
      <c r="P289" s="10">
        <v>70</v>
      </c>
    </row>
    <row r="290" spans="1:16">
      <c r="A290" s="10" t="s">
        <v>434</v>
      </c>
      <c r="B290" s="10" t="s">
        <v>435</v>
      </c>
      <c r="C290" s="25">
        <f t="shared" si="4"/>
        <v>76.7708333333333</v>
      </c>
      <c r="D290" s="14" t="s">
        <v>19</v>
      </c>
      <c r="E290" s="10">
        <v>81</v>
      </c>
      <c r="F290" s="10">
        <v>83</v>
      </c>
      <c r="G290" s="10">
        <v>72</v>
      </c>
      <c r="H290" s="10">
        <v>80</v>
      </c>
      <c r="I290" s="10">
        <v>73</v>
      </c>
      <c r="J290" s="10">
        <v>70</v>
      </c>
      <c r="K290" s="10">
        <v>65</v>
      </c>
      <c r="L290" s="10">
        <v>73</v>
      </c>
      <c r="M290" s="10">
        <v>72</v>
      </c>
      <c r="N290" s="10">
        <v>81</v>
      </c>
      <c r="O290" s="10">
        <v>88</v>
      </c>
      <c r="P290" s="10">
        <v>70</v>
      </c>
    </row>
    <row r="291" spans="1:16">
      <c r="A291" s="10" t="s">
        <v>436</v>
      </c>
      <c r="B291" s="10" t="s">
        <v>437</v>
      </c>
      <c r="C291" s="25">
        <f t="shared" si="4"/>
        <v>74.65625</v>
      </c>
      <c r="D291" s="14" t="s">
        <v>19</v>
      </c>
      <c r="E291" s="10">
        <v>76</v>
      </c>
      <c r="F291" s="10">
        <v>83</v>
      </c>
      <c r="G291" s="10">
        <v>72</v>
      </c>
      <c r="H291" s="10">
        <v>81</v>
      </c>
      <c r="I291" s="10">
        <v>76</v>
      </c>
      <c r="J291" s="10">
        <v>69</v>
      </c>
      <c r="K291" s="10">
        <v>60</v>
      </c>
      <c r="L291" s="10">
        <v>78</v>
      </c>
      <c r="M291" s="10">
        <v>73</v>
      </c>
      <c r="N291" s="10">
        <v>70</v>
      </c>
      <c r="O291" s="10">
        <v>83</v>
      </c>
      <c r="P291" s="10">
        <v>71</v>
      </c>
    </row>
    <row r="292" spans="1:16">
      <c r="A292" s="10" t="s">
        <v>438</v>
      </c>
      <c r="B292" s="10" t="s">
        <v>439</v>
      </c>
      <c r="C292" s="25">
        <f t="shared" si="4"/>
        <v>82.46875</v>
      </c>
      <c r="D292" s="14" t="s">
        <v>19</v>
      </c>
      <c r="E292" s="10">
        <v>80</v>
      </c>
      <c r="F292" s="10">
        <v>88</v>
      </c>
      <c r="G292" s="10">
        <v>82</v>
      </c>
      <c r="H292" s="10">
        <v>90</v>
      </c>
      <c r="I292" s="10">
        <v>85</v>
      </c>
      <c r="J292" s="10">
        <v>78</v>
      </c>
      <c r="K292" s="10">
        <v>77</v>
      </c>
      <c r="L292" s="10">
        <v>85</v>
      </c>
      <c r="M292" s="10">
        <v>80</v>
      </c>
      <c r="N292" s="10">
        <v>83</v>
      </c>
      <c r="O292" s="10">
        <v>80</v>
      </c>
      <c r="P292" s="10">
        <v>79</v>
      </c>
    </row>
    <row r="293" spans="1:16">
      <c r="A293" s="10" t="s">
        <v>440</v>
      </c>
      <c r="B293" s="10" t="s">
        <v>441</v>
      </c>
      <c r="C293" s="25">
        <f t="shared" si="4"/>
        <v>75</v>
      </c>
      <c r="D293" s="14" t="s">
        <v>19</v>
      </c>
      <c r="E293" s="10">
        <v>84</v>
      </c>
      <c r="F293" s="10">
        <v>75</v>
      </c>
      <c r="G293" s="10">
        <v>87</v>
      </c>
      <c r="H293" s="10">
        <v>82</v>
      </c>
      <c r="I293" s="10">
        <v>72</v>
      </c>
      <c r="J293" s="10">
        <v>70</v>
      </c>
      <c r="K293" s="10">
        <v>76</v>
      </c>
      <c r="L293" s="10">
        <v>84</v>
      </c>
      <c r="M293" s="10">
        <v>68</v>
      </c>
      <c r="N293" s="10">
        <v>63</v>
      </c>
      <c r="O293" s="10">
        <v>80</v>
      </c>
      <c r="P293" s="10">
        <v>73</v>
      </c>
    </row>
    <row r="294" spans="1:16">
      <c r="A294" s="10" t="s">
        <v>442</v>
      </c>
      <c r="B294" s="10" t="s">
        <v>443</v>
      </c>
      <c r="C294" s="25">
        <f t="shared" si="4"/>
        <v>82.6145833333333</v>
      </c>
      <c r="D294" s="14" t="s">
        <v>19</v>
      </c>
      <c r="E294" s="10">
        <v>82</v>
      </c>
      <c r="F294" s="10">
        <v>89</v>
      </c>
      <c r="G294" s="10">
        <v>87</v>
      </c>
      <c r="H294" s="10">
        <v>93</v>
      </c>
      <c r="I294" s="10">
        <v>79</v>
      </c>
      <c r="J294" s="10">
        <v>81</v>
      </c>
      <c r="K294" s="10">
        <v>67</v>
      </c>
      <c r="L294" s="10">
        <v>85</v>
      </c>
      <c r="M294" s="10">
        <v>80</v>
      </c>
      <c r="N294" s="10">
        <v>79</v>
      </c>
      <c r="O294" s="10">
        <v>91</v>
      </c>
      <c r="P294" s="10">
        <v>78</v>
      </c>
    </row>
    <row r="295" spans="1:16">
      <c r="A295" s="10" t="s">
        <v>444</v>
      </c>
      <c r="B295" s="10" t="s">
        <v>445</v>
      </c>
      <c r="C295" s="25">
        <f t="shared" si="4"/>
        <v>80.8541666666667</v>
      </c>
      <c r="D295" s="14" t="s">
        <v>19</v>
      </c>
      <c r="E295" s="10">
        <v>77</v>
      </c>
      <c r="F295" s="10">
        <v>88</v>
      </c>
      <c r="G295" s="10">
        <v>77</v>
      </c>
      <c r="H295" s="10">
        <v>80</v>
      </c>
      <c r="I295" s="10">
        <v>85</v>
      </c>
      <c r="J295" s="10">
        <v>76</v>
      </c>
      <c r="K295" s="10">
        <v>74</v>
      </c>
      <c r="L295" s="10">
        <v>83</v>
      </c>
      <c r="M295" s="10">
        <v>81</v>
      </c>
      <c r="N295" s="10">
        <v>75</v>
      </c>
      <c r="O295" s="10">
        <v>92</v>
      </c>
      <c r="P295" s="10">
        <v>77</v>
      </c>
    </row>
    <row r="296" spans="1:16">
      <c r="A296" s="10" t="s">
        <v>446</v>
      </c>
      <c r="B296" s="10" t="s">
        <v>447</v>
      </c>
      <c r="C296" s="25">
        <f t="shared" si="4"/>
        <v>76.9583333333333</v>
      </c>
      <c r="D296" s="14" t="s">
        <v>19</v>
      </c>
      <c r="E296" s="10">
        <v>77</v>
      </c>
      <c r="F296" s="10">
        <v>81</v>
      </c>
      <c r="G296" s="10">
        <v>73</v>
      </c>
      <c r="H296" s="10">
        <v>78</v>
      </c>
      <c r="I296" s="10">
        <v>72</v>
      </c>
      <c r="J296" s="10">
        <v>71</v>
      </c>
      <c r="K296" s="10">
        <v>68</v>
      </c>
      <c r="L296" s="10">
        <v>78</v>
      </c>
      <c r="M296" s="10">
        <v>75</v>
      </c>
      <c r="N296" s="10">
        <v>82</v>
      </c>
      <c r="O296" s="10">
        <v>85</v>
      </c>
      <c r="P296" s="10">
        <v>73</v>
      </c>
    </row>
    <row r="297" spans="1:16">
      <c r="A297" s="10" t="s">
        <v>448</v>
      </c>
      <c r="B297" s="10" t="s">
        <v>449</v>
      </c>
      <c r="C297" s="25">
        <f t="shared" si="4"/>
        <v>63.3541666666667</v>
      </c>
      <c r="D297" s="14" t="s">
        <v>19</v>
      </c>
      <c r="E297" s="10">
        <v>67</v>
      </c>
      <c r="F297" s="10">
        <v>61</v>
      </c>
      <c r="G297" s="10">
        <v>68</v>
      </c>
      <c r="H297" s="10">
        <v>73</v>
      </c>
      <c r="I297" s="10">
        <v>57</v>
      </c>
      <c r="J297" s="10">
        <v>75</v>
      </c>
      <c r="K297" s="10">
        <v>60</v>
      </c>
      <c r="L297" s="10">
        <v>68</v>
      </c>
      <c r="M297" s="10">
        <v>62</v>
      </c>
      <c r="N297" s="10">
        <v>59</v>
      </c>
      <c r="O297" s="10">
        <v>59</v>
      </c>
      <c r="P297" s="10">
        <v>65</v>
      </c>
    </row>
    <row r="298" spans="1:16">
      <c r="A298" s="10" t="s">
        <v>450</v>
      </c>
      <c r="B298" s="10" t="s">
        <v>451</v>
      </c>
      <c r="C298" s="25">
        <f t="shared" si="4"/>
        <v>71.90625</v>
      </c>
      <c r="D298" s="14" t="s">
        <v>19</v>
      </c>
      <c r="E298" s="10">
        <v>76</v>
      </c>
      <c r="F298" s="10">
        <v>78</v>
      </c>
      <c r="G298" s="10">
        <v>72</v>
      </c>
      <c r="H298" s="10">
        <v>83</v>
      </c>
      <c r="I298" s="10">
        <v>72</v>
      </c>
      <c r="J298" s="10">
        <v>71</v>
      </c>
      <c r="K298" s="10">
        <v>67</v>
      </c>
      <c r="L298" s="10">
        <v>78</v>
      </c>
      <c r="M298" s="10">
        <v>61</v>
      </c>
      <c r="N298" s="10">
        <v>66</v>
      </c>
      <c r="O298" s="10">
        <v>71</v>
      </c>
      <c r="P298" s="10">
        <v>73</v>
      </c>
    </row>
    <row r="299" spans="1:16">
      <c r="A299" s="10" t="s">
        <v>452</v>
      </c>
      <c r="B299" s="10" t="s">
        <v>453</v>
      </c>
      <c r="C299" s="25">
        <f t="shared" si="4"/>
        <v>70.21875</v>
      </c>
      <c r="D299" s="14" t="s">
        <v>19</v>
      </c>
      <c r="E299" s="10">
        <v>68</v>
      </c>
      <c r="F299" s="10">
        <v>76</v>
      </c>
      <c r="G299" s="10">
        <v>71</v>
      </c>
      <c r="H299" s="10">
        <v>78</v>
      </c>
      <c r="I299" s="10">
        <v>71</v>
      </c>
      <c r="J299" s="10">
        <v>62</v>
      </c>
      <c r="K299" s="10">
        <v>67</v>
      </c>
      <c r="L299" s="10">
        <v>74</v>
      </c>
      <c r="M299" s="10">
        <v>71</v>
      </c>
      <c r="N299" s="10">
        <v>66</v>
      </c>
      <c r="O299" s="10">
        <v>70</v>
      </c>
      <c r="P299" s="10">
        <v>70</v>
      </c>
    </row>
    <row r="300" spans="1:16">
      <c r="A300" s="10" t="s">
        <v>454</v>
      </c>
      <c r="B300" s="10" t="s">
        <v>455</v>
      </c>
      <c r="C300" s="25">
        <f t="shared" si="4"/>
        <v>67.2083333333333</v>
      </c>
      <c r="D300" s="14" t="s">
        <v>19</v>
      </c>
      <c r="E300" s="10">
        <v>65</v>
      </c>
      <c r="F300" s="10">
        <v>79</v>
      </c>
      <c r="G300" s="10">
        <v>68</v>
      </c>
      <c r="H300" s="10">
        <v>72</v>
      </c>
      <c r="I300" s="10">
        <v>60</v>
      </c>
      <c r="J300" s="10">
        <v>71</v>
      </c>
      <c r="K300" s="10">
        <v>70</v>
      </c>
      <c r="L300" s="10">
        <v>69</v>
      </c>
      <c r="M300" s="10">
        <v>62</v>
      </c>
      <c r="N300" s="10">
        <v>60</v>
      </c>
      <c r="O300" s="10">
        <v>71</v>
      </c>
      <c r="P300" s="10">
        <v>62</v>
      </c>
    </row>
    <row r="301" spans="1:16">
      <c r="A301" s="10" t="s">
        <v>456</v>
      </c>
      <c r="B301" s="10" t="s">
        <v>457</v>
      </c>
      <c r="C301" s="25">
        <f t="shared" si="4"/>
        <v>79</v>
      </c>
      <c r="D301" s="14" t="s">
        <v>19</v>
      </c>
      <c r="E301" s="10">
        <v>77</v>
      </c>
      <c r="F301" s="10">
        <v>82</v>
      </c>
      <c r="G301" s="10">
        <v>82</v>
      </c>
      <c r="H301" s="10">
        <v>91</v>
      </c>
      <c r="I301" s="10">
        <v>77</v>
      </c>
      <c r="J301" s="10">
        <v>81</v>
      </c>
      <c r="K301" s="10">
        <v>78</v>
      </c>
      <c r="L301" s="10">
        <v>84</v>
      </c>
      <c r="M301" s="10">
        <v>82</v>
      </c>
      <c r="N301" s="10">
        <v>72</v>
      </c>
      <c r="O301" s="10">
        <v>79</v>
      </c>
      <c r="P301" s="10">
        <v>72</v>
      </c>
    </row>
    <row r="302" spans="1:16">
      <c r="A302" s="10" t="s">
        <v>458</v>
      </c>
      <c r="B302" s="10" t="s">
        <v>459</v>
      </c>
      <c r="C302" s="25">
        <f t="shared" si="4"/>
        <v>73.3958333333333</v>
      </c>
      <c r="D302" s="14" t="s">
        <v>19</v>
      </c>
      <c r="E302" s="10">
        <v>73</v>
      </c>
      <c r="F302" s="10">
        <v>77</v>
      </c>
      <c r="G302" s="10">
        <v>81</v>
      </c>
      <c r="H302" s="10">
        <v>79</v>
      </c>
      <c r="I302" s="10">
        <v>74</v>
      </c>
      <c r="J302" s="10">
        <v>77</v>
      </c>
      <c r="K302" s="10">
        <v>62</v>
      </c>
      <c r="L302" s="10">
        <v>77</v>
      </c>
      <c r="M302" s="10">
        <v>64</v>
      </c>
      <c r="N302" s="10">
        <v>67</v>
      </c>
      <c r="O302" s="10">
        <v>80</v>
      </c>
      <c r="P302" s="10">
        <v>74</v>
      </c>
    </row>
    <row r="303" spans="1:16">
      <c r="A303" s="10" t="s">
        <v>460</v>
      </c>
      <c r="B303" s="10" t="s">
        <v>461</v>
      </c>
      <c r="C303" s="25">
        <f t="shared" si="4"/>
        <v>75.6145833333333</v>
      </c>
      <c r="D303" s="14" t="s">
        <v>19</v>
      </c>
      <c r="E303" s="10">
        <v>76</v>
      </c>
      <c r="F303" s="10">
        <v>78</v>
      </c>
      <c r="G303" s="10">
        <v>78</v>
      </c>
      <c r="H303" s="10">
        <v>81</v>
      </c>
      <c r="I303" s="10">
        <v>80</v>
      </c>
      <c r="J303" s="10">
        <v>75</v>
      </c>
      <c r="K303" s="10">
        <v>73</v>
      </c>
      <c r="L303" s="10">
        <v>76</v>
      </c>
      <c r="M303" s="10">
        <v>63</v>
      </c>
      <c r="N303" s="10">
        <v>75</v>
      </c>
      <c r="O303" s="10">
        <v>79</v>
      </c>
      <c r="P303" s="10">
        <v>71</v>
      </c>
    </row>
    <row r="304" spans="1:16">
      <c r="A304" s="10" t="s">
        <v>462</v>
      </c>
      <c r="B304" s="10" t="s">
        <v>463</v>
      </c>
      <c r="C304" s="25">
        <f t="shared" si="4"/>
        <v>77.4791666666667</v>
      </c>
      <c r="D304" s="14" t="s">
        <v>19</v>
      </c>
      <c r="E304" s="10">
        <v>77</v>
      </c>
      <c r="F304" s="10">
        <v>77</v>
      </c>
      <c r="G304" s="10">
        <v>70</v>
      </c>
      <c r="H304" s="10">
        <v>81</v>
      </c>
      <c r="I304" s="10">
        <v>76</v>
      </c>
      <c r="J304" s="10">
        <v>83</v>
      </c>
      <c r="K304" s="10">
        <v>81</v>
      </c>
      <c r="L304" s="10">
        <v>83</v>
      </c>
      <c r="M304" s="10">
        <v>72</v>
      </c>
      <c r="N304" s="10">
        <v>75</v>
      </c>
      <c r="O304" s="10">
        <v>82</v>
      </c>
      <c r="P304" s="10">
        <v>75</v>
      </c>
    </row>
    <row r="305" spans="1:16">
      <c r="A305" s="10" t="s">
        <v>464</v>
      </c>
      <c r="B305" s="10" t="s">
        <v>465</v>
      </c>
      <c r="C305" s="25">
        <f t="shared" si="4"/>
        <v>80.90625</v>
      </c>
      <c r="D305" s="14" t="s">
        <v>19</v>
      </c>
      <c r="E305" s="10">
        <v>81</v>
      </c>
      <c r="F305" s="10">
        <v>80</v>
      </c>
      <c r="G305" s="10">
        <v>82</v>
      </c>
      <c r="H305" s="10">
        <v>84</v>
      </c>
      <c r="I305" s="10">
        <v>90</v>
      </c>
      <c r="J305" s="10">
        <v>77</v>
      </c>
      <c r="K305" s="10">
        <v>80</v>
      </c>
      <c r="L305" s="10">
        <v>83</v>
      </c>
      <c r="M305" s="10">
        <v>77</v>
      </c>
      <c r="N305" s="10">
        <v>77</v>
      </c>
      <c r="O305" s="10">
        <v>88</v>
      </c>
      <c r="P305" s="10">
        <v>71</v>
      </c>
    </row>
    <row r="306" spans="1:16">
      <c r="A306" s="10" t="s">
        <v>466</v>
      </c>
      <c r="B306" s="10" t="s">
        <v>467</v>
      </c>
      <c r="C306" s="25">
        <f t="shared" si="4"/>
        <v>78.4479166666667</v>
      </c>
      <c r="D306" s="14" t="s">
        <v>19</v>
      </c>
      <c r="E306" s="10">
        <v>84</v>
      </c>
      <c r="F306" s="10">
        <v>73</v>
      </c>
      <c r="G306" s="10">
        <v>81</v>
      </c>
      <c r="H306" s="10">
        <v>81</v>
      </c>
      <c r="I306" s="10">
        <v>91</v>
      </c>
      <c r="J306" s="10">
        <v>77</v>
      </c>
      <c r="K306" s="10">
        <v>77</v>
      </c>
      <c r="L306" s="10">
        <v>79</v>
      </c>
      <c r="M306" s="10">
        <v>70</v>
      </c>
      <c r="N306" s="10">
        <v>70</v>
      </c>
      <c r="O306" s="10">
        <v>90</v>
      </c>
      <c r="P306" s="10">
        <v>72</v>
      </c>
    </row>
    <row r="307" spans="1:16">
      <c r="A307" s="10" t="s">
        <v>468</v>
      </c>
      <c r="B307" s="10" t="s">
        <v>469</v>
      </c>
      <c r="C307" s="25">
        <f t="shared" si="4"/>
        <v>81.8541666666667</v>
      </c>
      <c r="D307" s="14" t="s">
        <v>19</v>
      </c>
      <c r="E307" s="10">
        <v>79</v>
      </c>
      <c r="F307" s="10">
        <v>79</v>
      </c>
      <c r="G307" s="10">
        <v>82</v>
      </c>
      <c r="H307" s="10">
        <v>83</v>
      </c>
      <c r="I307" s="10">
        <v>85</v>
      </c>
      <c r="J307" s="10">
        <v>84</v>
      </c>
      <c r="K307" s="10">
        <v>80</v>
      </c>
      <c r="L307" s="10">
        <v>82</v>
      </c>
      <c r="M307" s="10">
        <v>76</v>
      </c>
      <c r="N307" s="10">
        <v>87</v>
      </c>
      <c r="O307" s="10">
        <v>92</v>
      </c>
      <c r="P307" s="10">
        <v>65</v>
      </c>
    </row>
    <row r="308" spans="1:16">
      <c r="A308" s="10" t="s">
        <v>470</v>
      </c>
      <c r="B308" s="10" t="s">
        <v>471</v>
      </c>
      <c r="C308" s="25">
        <f t="shared" si="4"/>
        <v>70.4375</v>
      </c>
      <c r="D308" s="14" t="s">
        <v>19</v>
      </c>
      <c r="E308" s="10">
        <v>73</v>
      </c>
      <c r="F308" s="10">
        <v>71</v>
      </c>
      <c r="G308" s="10">
        <v>70</v>
      </c>
      <c r="H308" s="10">
        <v>79</v>
      </c>
      <c r="I308" s="10">
        <v>73</v>
      </c>
      <c r="J308" s="10">
        <v>67</v>
      </c>
      <c r="K308" s="10">
        <v>67</v>
      </c>
      <c r="L308" s="10">
        <v>73</v>
      </c>
      <c r="M308" s="10">
        <v>57</v>
      </c>
      <c r="N308" s="10">
        <v>67</v>
      </c>
      <c r="O308" s="10">
        <v>79</v>
      </c>
      <c r="P308" s="10">
        <v>69</v>
      </c>
    </row>
    <row r="309" spans="1:16">
      <c r="A309" s="10" t="s">
        <v>472</v>
      </c>
      <c r="B309" s="10" t="s">
        <v>473</v>
      </c>
      <c r="C309" s="25">
        <f t="shared" si="4"/>
        <v>80.34375</v>
      </c>
      <c r="D309" s="14" t="s">
        <v>19</v>
      </c>
      <c r="E309" s="10">
        <v>78</v>
      </c>
      <c r="F309" s="10">
        <v>86</v>
      </c>
      <c r="G309" s="10">
        <v>81</v>
      </c>
      <c r="H309" s="10">
        <v>86</v>
      </c>
      <c r="I309" s="10">
        <v>87</v>
      </c>
      <c r="J309" s="10">
        <v>79</v>
      </c>
      <c r="K309" s="10">
        <v>77</v>
      </c>
      <c r="L309" s="10">
        <v>82</v>
      </c>
      <c r="M309" s="10">
        <v>76</v>
      </c>
      <c r="N309" s="10">
        <v>79</v>
      </c>
      <c r="O309" s="10">
        <v>81</v>
      </c>
      <c r="P309" s="10">
        <v>69</v>
      </c>
    </row>
    <row r="310" spans="1:16">
      <c r="A310" s="10" t="s">
        <v>474</v>
      </c>
      <c r="B310" s="10" t="s">
        <v>475</v>
      </c>
      <c r="C310" s="25">
        <f t="shared" si="4"/>
        <v>68.4375</v>
      </c>
      <c r="D310" s="14" t="s">
        <v>19</v>
      </c>
      <c r="E310" s="10">
        <v>64</v>
      </c>
      <c r="F310" s="10">
        <v>67</v>
      </c>
      <c r="G310" s="10">
        <v>68</v>
      </c>
      <c r="H310" s="10">
        <v>67</v>
      </c>
      <c r="I310" s="10">
        <v>77</v>
      </c>
      <c r="J310" s="10">
        <v>68</v>
      </c>
      <c r="K310" s="10">
        <v>60</v>
      </c>
      <c r="L310" s="10">
        <v>75</v>
      </c>
      <c r="M310" s="10">
        <v>67</v>
      </c>
      <c r="N310" s="10">
        <v>66</v>
      </c>
      <c r="O310" s="10">
        <v>77</v>
      </c>
      <c r="P310" s="10">
        <v>63</v>
      </c>
    </row>
    <row r="311" spans="1:16">
      <c r="A311" s="10" t="s">
        <v>476</v>
      </c>
      <c r="B311" s="10" t="s">
        <v>477</v>
      </c>
      <c r="C311" s="25">
        <f t="shared" si="4"/>
        <v>77.3645833333333</v>
      </c>
      <c r="D311" s="14" t="s">
        <v>19</v>
      </c>
      <c r="E311" s="10">
        <v>77</v>
      </c>
      <c r="F311" s="10">
        <v>79</v>
      </c>
      <c r="G311" s="10">
        <v>83</v>
      </c>
      <c r="H311" s="10">
        <v>78</v>
      </c>
      <c r="I311" s="10">
        <v>84</v>
      </c>
      <c r="J311" s="10">
        <v>88</v>
      </c>
      <c r="K311" s="10">
        <v>72</v>
      </c>
      <c r="L311" s="10">
        <v>83</v>
      </c>
      <c r="M311" s="10">
        <v>67</v>
      </c>
      <c r="N311" s="10">
        <v>72</v>
      </c>
      <c r="O311" s="10">
        <v>80</v>
      </c>
      <c r="P311" s="10">
        <v>70</v>
      </c>
    </row>
    <row r="312" spans="1:16">
      <c r="A312" s="10" t="s">
        <v>478</v>
      </c>
      <c r="B312" s="10" t="s">
        <v>479</v>
      </c>
      <c r="C312" s="25">
        <f t="shared" si="4"/>
        <v>72.34375</v>
      </c>
      <c r="D312" s="14" t="s">
        <v>19</v>
      </c>
      <c r="E312" s="10">
        <v>69</v>
      </c>
      <c r="F312" s="10">
        <v>75</v>
      </c>
      <c r="G312" s="10">
        <v>72</v>
      </c>
      <c r="H312" s="10">
        <v>89</v>
      </c>
      <c r="I312" s="10">
        <v>79</v>
      </c>
      <c r="J312" s="10">
        <v>67</v>
      </c>
      <c r="K312" s="10">
        <v>67</v>
      </c>
      <c r="L312" s="10">
        <v>75</v>
      </c>
      <c r="M312" s="10">
        <v>60</v>
      </c>
      <c r="N312" s="10">
        <v>72</v>
      </c>
      <c r="O312" s="10">
        <v>77</v>
      </c>
      <c r="P312" s="10">
        <v>63</v>
      </c>
    </row>
    <row r="313" spans="1:16">
      <c r="A313" s="10" t="s">
        <v>480</v>
      </c>
      <c r="B313" s="10" t="s">
        <v>481</v>
      </c>
      <c r="C313" s="25">
        <f t="shared" si="4"/>
        <v>70</v>
      </c>
      <c r="D313" s="14" t="s">
        <v>19</v>
      </c>
      <c r="E313" s="10">
        <v>73</v>
      </c>
      <c r="F313" s="10">
        <v>69</v>
      </c>
      <c r="G313" s="10">
        <v>71</v>
      </c>
      <c r="H313" s="10">
        <v>66</v>
      </c>
      <c r="I313" s="10">
        <v>72</v>
      </c>
      <c r="J313" s="10">
        <v>77</v>
      </c>
      <c r="K313" s="10">
        <v>72</v>
      </c>
      <c r="L313" s="10">
        <v>83</v>
      </c>
      <c r="M313" s="10">
        <v>63</v>
      </c>
      <c r="N313" s="10">
        <v>65</v>
      </c>
      <c r="O313" s="10">
        <v>71</v>
      </c>
      <c r="P313" s="10">
        <v>65</v>
      </c>
    </row>
    <row r="314" spans="1:16">
      <c r="A314" s="10" t="s">
        <v>482</v>
      </c>
      <c r="B314" s="10" t="s">
        <v>483</v>
      </c>
      <c r="C314" s="25">
        <f t="shared" si="4"/>
        <v>71.5208333333333</v>
      </c>
      <c r="D314" s="14" t="s">
        <v>19</v>
      </c>
      <c r="E314" s="10">
        <v>70</v>
      </c>
      <c r="F314" s="10">
        <v>74</v>
      </c>
      <c r="G314" s="10">
        <v>70</v>
      </c>
      <c r="H314" s="10">
        <v>75</v>
      </c>
      <c r="I314" s="10">
        <v>76</v>
      </c>
      <c r="J314" s="10">
        <v>79</v>
      </c>
      <c r="K314" s="10">
        <v>65</v>
      </c>
      <c r="L314" s="10">
        <v>82</v>
      </c>
      <c r="M314" s="10">
        <v>66</v>
      </c>
      <c r="N314" s="10">
        <v>62</v>
      </c>
      <c r="O314" s="10">
        <v>76</v>
      </c>
      <c r="P314" s="10">
        <v>71</v>
      </c>
    </row>
    <row r="315" spans="1:16">
      <c r="A315" s="10" t="s">
        <v>484</v>
      </c>
      <c r="B315" s="10" t="s">
        <v>485</v>
      </c>
      <c r="C315" s="25">
        <f t="shared" si="4"/>
        <v>73.0729166666667</v>
      </c>
      <c r="D315" s="14" t="s">
        <v>19</v>
      </c>
      <c r="E315" s="10">
        <v>78</v>
      </c>
      <c r="F315" s="10">
        <v>72</v>
      </c>
      <c r="G315" s="10">
        <v>68</v>
      </c>
      <c r="H315" s="10">
        <v>66</v>
      </c>
      <c r="I315" s="10">
        <v>87</v>
      </c>
      <c r="J315" s="10">
        <v>76</v>
      </c>
      <c r="K315" s="10">
        <v>74</v>
      </c>
      <c r="L315" s="10">
        <v>79</v>
      </c>
      <c r="M315" s="10">
        <v>78</v>
      </c>
      <c r="N315" s="10">
        <v>64</v>
      </c>
      <c r="O315" s="10">
        <v>78</v>
      </c>
      <c r="P315" s="10">
        <v>60</v>
      </c>
    </row>
    <row r="316" spans="1:16">
      <c r="A316" s="10" t="s">
        <v>486</v>
      </c>
      <c r="B316" s="10" t="s">
        <v>487</v>
      </c>
      <c r="C316" s="25">
        <f t="shared" si="4"/>
        <v>79.4791666666667</v>
      </c>
      <c r="D316" s="14" t="s">
        <v>19</v>
      </c>
      <c r="E316" s="10">
        <v>76</v>
      </c>
      <c r="F316" s="10">
        <v>73</v>
      </c>
      <c r="G316" s="10">
        <v>71</v>
      </c>
      <c r="H316" s="10">
        <v>88</v>
      </c>
      <c r="I316" s="10">
        <v>86</v>
      </c>
      <c r="J316" s="10">
        <v>85</v>
      </c>
      <c r="K316" s="10">
        <v>73</v>
      </c>
      <c r="L316" s="10">
        <v>80</v>
      </c>
      <c r="M316" s="10">
        <v>80</v>
      </c>
      <c r="N316" s="10">
        <v>77</v>
      </c>
      <c r="O316" s="10">
        <v>91</v>
      </c>
      <c r="P316" s="10">
        <v>74</v>
      </c>
    </row>
    <row r="317" spans="1:16">
      <c r="A317" s="10" t="s">
        <v>488</v>
      </c>
      <c r="B317" s="10" t="s">
        <v>489</v>
      </c>
      <c r="C317" s="25">
        <f t="shared" si="4"/>
        <v>67.8645833333333</v>
      </c>
      <c r="D317" s="14" t="s">
        <v>19</v>
      </c>
      <c r="E317" s="10">
        <v>70</v>
      </c>
      <c r="F317" s="10">
        <v>69</v>
      </c>
      <c r="G317" s="10">
        <v>74</v>
      </c>
      <c r="H317" s="10">
        <v>80</v>
      </c>
      <c r="I317" s="10">
        <v>65</v>
      </c>
      <c r="J317" s="10">
        <v>60</v>
      </c>
      <c r="K317" s="10">
        <v>67</v>
      </c>
      <c r="L317" s="10">
        <v>68</v>
      </c>
      <c r="M317" s="10">
        <v>60</v>
      </c>
      <c r="N317" s="10">
        <v>57</v>
      </c>
      <c r="O317" s="10">
        <v>84</v>
      </c>
      <c r="P317" s="10">
        <v>66</v>
      </c>
    </row>
    <row r="318" spans="1:16">
      <c r="A318" s="10" t="s">
        <v>490</v>
      </c>
      <c r="B318" s="10" t="s">
        <v>491</v>
      </c>
      <c r="C318" s="25">
        <f t="shared" si="4"/>
        <v>73.09375</v>
      </c>
      <c r="D318" s="14" t="s">
        <v>19</v>
      </c>
      <c r="E318" s="10">
        <v>66</v>
      </c>
      <c r="F318" s="10">
        <v>74</v>
      </c>
      <c r="G318" s="10">
        <v>69</v>
      </c>
      <c r="H318" s="10">
        <v>77</v>
      </c>
      <c r="I318" s="10">
        <v>73</v>
      </c>
      <c r="J318" s="10">
        <v>72</v>
      </c>
      <c r="K318" s="10">
        <v>63</v>
      </c>
      <c r="L318" s="10">
        <v>77</v>
      </c>
      <c r="M318" s="10">
        <v>72</v>
      </c>
      <c r="N318" s="10">
        <v>70</v>
      </c>
      <c r="O318" s="10">
        <v>92</v>
      </c>
      <c r="P318" s="10">
        <v>67</v>
      </c>
    </row>
    <row r="319" spans="1:16">
      <c r="A319" s="10" t="s">
        <v>492</v>
      </c>
      <c r="B319" s="10" t="s">
        <v>493</v>
      </c>
      <c r="C319" s="25">
        <f t="shared" si="4"/>
        <v>75.5104166666667</v>
      </c>
      <c r="D319" s="14" t="s">
        <v>19</v>
      </c>
      <c r="E319" s="10">
        <v>78</v>
      </c>
      <c r="F319" s="10">
        <v>72</v>
      </c>
      <c r="G319" s="10">
        <v>72</v>
      </c>
      <c r="H319" s="10">
        <v>84</v>
      </c>
      <c r="I319" s="10">
        <v>85</v>
      </c>
      <c r="J319" s="10">
        <v>78</v>
      </c>
      <c r="K319" s="10">
        <v>73</v>
      </c>
      <c r="L319" s="10">
        <v>82</v>
      </c>
      <c r="M319" s="10">
        <v>70</v>
      </c>
      <c r="N319" s="10">
        <v>69</v>
      </c>
      <c r="O319" s="10">
        <v>80</v>
      </c>
      <c r="P319" s="10">
        <v>69</v>
      </c>
    </row>
    <row r="320" spans="1:16">
      <c r="A320" s="10" t="s">
        <v>494</v>
      </c>
      <c r="B320" s="10" t="s">
        <v>495</v>
      </c>
      <c r="C320" s="25">
        <f t="shared" si="4"/>
        <v>74.7395833333333</v>
      </c>
      <c r="D320" s="14" t="s">
        <v>19</v>
      </c>
      <c r="E320" s="10">
        <v>76</v>
      </c>
      <c r="F320" s="10">
        <v>72</v>
      </c>
      <c r="G320" s="10">
        <v>70</v>
      </c>
      <c r="H320" s="10">
        <v>73</v>
      </c>
      <c r="I320" s="10">
        <v>87</v>
      </c>
      <c r="J320" s="10">
        <v>75</v>
      </c>
      <c r="K320" s="10">
        <v>77</v>
      </c>
      <c r="L320" s="10">
        <v>81</v>
      </c>
      <c r="M320" s="10">
        <v>76</v>
      </c>
      <c r="N320" s="10">
        <v>66</v>
      </c>
      <c r="O320" s="10">
        <v>81</v>
      </c>
      <c r="P320" s="10">
        <v>67</v>
      </c>
    </row>
    <row r="321" spans="1:16">
      <c r="A321" s="10" t="s">
        <v>496</v>
      </c>
      <c r="B321" s="10" t="s">
        <v>497</v>
      </c>
      <c r="C321" s="25">
        <f t="shared" si="4"/>
        <v>76.7916666666667</v>
      </c>
      <c r="D321" s="14" t="s">
        <v>19</v>
      </c>
      <c r="E321" s="10">
        <v>74</v>
      </c>
      <c r="F321" s="10">
        <v>76</v>
      </c>
      <c r="G321" s="10">
        <v>76</v>
      </c>
      <c r="H321" s="10">
        <v>78</v>
      </c>
      <c r="I321" s="10">
        <v>86</v>
      </c>
      <c r="J321" s="10">
        <v>84</v>
      </c>
      <c r="K321" s="10">
        <v>67</v>
      </c>
      <c r="L321" s="10">
        <v>83</v>
      </c>
      <c r="M321" s="10">
        <v>74</v>
      </c>
      <c r="N321" s="10">
        <v>70</v>
      </c>
      <c r="O321" s="10">
        <v>84</v>
      </c>
      <c r="P321" s="10">
        <v>73</v>
      </c>
    </row>
    <row r="322" spans="1:16">
      <c r="A322" s="10" t="s">
        <v>498</v>
      </c>
      <c r="B322" s="10" t="s">
        <v>499</v>
      </c>
      <c r="C322" s="25">
        <f t="shared" si="4"/>
        <v>83.6875</v>
      </c>
      <c r="D322" s="14" t="s">
        <v>19</v>
      </c>
      <c r="E322" s="10">
        <v>77</v>
      </c>
      <c r="F322" s="10">
        <v>85</v>
      </c>
      <c r="G322" s="10">
        <v>83</v>
      </c>
      <c r="H322" s="10">
        <v>91</v>
      </c>
      <c r="I322" s="10">
        <v>89</v>
      </c>
      <c r="J322" s="10">
        <v>86</v>
      </c>
      <c r="K322" s="10">
        <v>70</v>
      </c>
      <c r="L322" s="10">
        <v>86</v>
      </c>
      <c r="M322" s="10">
        <v>78</v>
      </c>
      <c r="N322" s="10">
        <v>80</v>
      </c>
      <c r="O322" s="10">
        <v>96</v>
      </c>
      <c r="P322" s="10">
        <v>81</v>
      </c>
    </row>
    <row r="323" spans="1:16">
      <c r="A323" s="10" t="s">
        <v>500</v>
      </c>
      <c r="B323" s="10" t="s">
        <v>501</v>
      </c>
      <c r="C323" s="25">
        <f t="shared" si="4"/>
        <v>84.3854166666667</v>
      </c>
      <c r="D323" s="14" t="s">
        <v>19</v>
      </c>
      <c r="E323" s="10">
        <v>75</v>
      </c>
      <c r="F323" s="10">
        <v>78</v>
      </c>
      <c r="G323" s="10">
        <v>80</v>
      </c>
      <c r="H323" s="10">
        <v>87</v>
      </c>
      <c r="I323" s="10">
        <v>91</v>
      </c>
      <c r="J323" s="10">
        <v>83</v>
      </c>
      <c r="K323" s="10">
        <v>72</v>
      </c>
      <c r="L323" s="10">
        <v>80</v>
      </c>
      <c r="M323" s="10">
        <v>83</v>
      </c>
      <c r="N323" s="10">
        <v>91</v>
      </c>
      <c r="O323" s="10">
        <v>93</v>
      </c>
      <c r="P323" s="10">
        <v>90</v>
      </c>
    </row>
    <row r="324" spans="1:16">
      <c r="A324" s="10" t="s">
        <v>502</v>
      </c>
      <c r="B324" s="10" t="s">
        <v>503</v>
      </c>
      <c r="C324" s="25">
        <f t="shared" ref="C324:C387" si="5">IFERROR(SUMPRODUCT($E$2:$P$2,E324:P324)/SUM($E$2:$P$2),"")</f>
        <v>64.53125</v>
      </c>
      <c r="D324" s="14" t="s">
        <v>19</v>
      </c>
      <c r="E324" s="10">
        <v>67</v>
      </c>
      <c r="F324" s="10">
        <v>70</v>
      </c>
      <c r="G324" s="10">
        <v>69</v>
      </c>
      <c r="H324" s="10">
        <v>61</v>
      </c>
      <c r="I324" s="10">
        <v>68</v>
      </c>
      <c r="J324" s="10">
        <v>56</v>
      </c>
      <c r="K324" s="10">
        <v>60</v>
      </c>
      <c r="L324" s="10">
        <v>74</v>
      </c>
      <c r="M324" s="10">
        <v>57</v>
      </c>
      <c r="N324" s="10">
        <v>62</v>
      </c>
      <c r="O324" s="10">
        <v>67</v>
      </c>
      <c r="P324" s="10">
        <v>61</v>
      </c>
    </row>
    <row r="325" spans="1:16">
      <c r="A325" s="10" t="s">
        <v>504</v>
      </c>
      <c r="B325" s="10" t="s">
        <v>505</v>
      </c>
      <c r="C325" s="25">
        <f t="shared" si="5"/>
        <v>69.8229166666667</v>
      </c>
      <c r="D325" s="14" t="s">
        <v>19</v>
      </c>
      <c r="E325" s="10">
        <v>66</v>
      </c>
      <c r="F325" s="10">
        <v>70</v>
      </c>
      <c r="G325" s="10">
        <v>72</v>
      </c>
      <c r="H325" s="10">
        <v>73</v>
      </c>
      <c r="I325" s="10">
        <v>82</v>
      </c>
      <c r="J325" s="10">
        <v>59</v>
      </c>
      <c r="K325" s="10">
        <v>70</v>
      </c>
      <c r="L325" s="10">
        <v>74</v>
      </c>
      <c r="M325" s="10">
        <v>69</v>
      </c>
      <c r="N325" s="10">
        <v>67</v>
      </c>
      <c r="O325" s="10">
        <v>72</v>
      </c>
      <c r="P325" s="10">
        <v>62</v>
      </c>
    </row>
    <row r="326" spans="1:16">
      <c r="A326" s="10" t="s">
        <v>506</v>
      </c>
      <c r="B326" s="10" t="s">
        <v>507</v>
      </c>
      <c r="C326" s="25">
        <f t="shared" si="5"/>
        <v>66.3645833333333</v>
      </c>
      <c r="D326" s="14" t="s">
        <v>19</v>
      </c>
      <c r="E326" s="10">
        <v>64</v>
      </c>
      <c r="F326" s="10">
        <v>69</v>
      </c>
      <c r="G326" s="10">
        <v>68</v>
      </c>
      <c r="H326" s="10">
        <v>73</v>
      </c>
      <c r="I326" s="10">
        <v>82</v>
      </c>
      <c r="J326" s="10">
        <v>61</v>
      </c>
      <c r="K326" s="10">
        <v>61</v>
      </c>
      <c r="L326" s="10">
        <v>74</v>
      </c>
      <c r="M326" s="10">
        <v>58</v>
      </c>
      <c r="N326" s="10">
        <v>58</v>
      </c>
      <c r="O326" s="10">
        <v>67</v>
      </c>
      <c r="P326" s="10">
        <v>65</v>
      </c>
    </row>
    <row r="327" spans="1:16">
      <c r="A327" s="10" t="s">
        <v>508</v>
      </c>
      <c r="B327" s="10" t="s">
        <v>509</v>
      </c>
      <c r="C327" s="25">
        <f t="shared" si="5"/>
        <v>73.90625</v>
      </c>
      <c r="D327" s="14" t="s">
        <v>19</v>
      </c>
      <c r="E327" s="10">
        <v>69</v>
      </c>
      <c r="F327" s="10">
        <v>77</v>
      </c>
      <c r="G327" s="10">
        <v>74</v>
      </c>
      <c r="H327" s="10">
        <v>64</v>
      </c>
      <c r="I327" s="10">
        <v>73</v>
      </c>
      <c r="J327" s="10">
        <v>62</v>
      </c>
      <c r="K327" s="10">
        <v>64</v>
      </c>
      <c r="L327" s="10">
        <v>76</v>
      </c>
      <c r="M327" s="10">
        <v>79</v>
      </c>
      <c r="N327" s="10">
        <v>81</v>
      </c>
      <c r="O327" s="10">
        <v>82</v>
      </c>
      <c r="P327" s="10">
        <v>71</v>
      </c>
    </row>
    <row r="328" spans="1:16">
      <c r="A328" s="10" t="s">
        <v>510</v>
      </c>
      <c r="B328" s="10" t="s">
        <v>511</v>
      </c>
      <c r="C328" s="25">
        <f t="shared" si="5"/>
        <v>67.2604166666667</v>
      </c>
      <c r="D328" s="14" t="s">
        <v>19</v>
      </c>
      <c r="E328" s="10">
        <v>48</v>
      </c>
      <c r="F328" s="10">
        <v>68</v>
      </c>
      <c r="G328" s="10">
        <v>68</v>
      </c>
      <c r="H328" s="10">
        <v>60</v>
      </c>
      <c r="I328" s="10">
        <v>74</v>
      </c>
      <c r="J328" s="10">
        <v>73</v>
      </c>
      <c r="K328" s="10">
        <v>51</v>
      </c>
      <c r="L328" s="10">
        <v>72</v>
      </c>
      <c r="M328" s="10">
        <v>60</v>
      </c>
      <c r="N328" s="10">
        <v>73</v>
      </c>
      <c r="O328" s="10">
        <v>85</v>
      </c>
      <c r="P328" s="10">
        <v>60</v>
      </c>
    </row>
    <row r="329" spans="1:16">
      <c r="A329" s="10" t="s">
        <v>512</v>
      </c>
      <c r="B329" s="10" t="s">
        <v>513</v>
      </c>
      <c r="C329" s="25">
        <f t="shared" si="5"/>
        <v>71.125</v>
      </c>
      <c r="D329" s="14" t="s">
        <v>19</v>
      </c>
      <c r="E329" s="10">
        <v>67</v>
      </c>
      <c r="F329" s="10">
        <v>76</v>
      </c>
      <c r="G329" s="10">
        <v>68</v>
      </c>
      <c r="H329" s="10">
        <v>74</v>
      </c>
      <c r="I329" s="10">
        <v>78</v>
      </c>
      <c r="J329" s="10">
        <v>80</v>
      </c>
      <c r="K329" s="10">
        <v>61</v>
      </c>
      <c r="L329" s="10">
        <v>76</v>
      </c>
      <c r="M329" s="10">
        <v>71</v>
      </c>
      <c r="N329" s="10">
        <v>70</v>
      </c>
      <c r="O329" s="10">
        <v>66</v>
      </c>
      <c r="P329" s="10">
        <v>67</v>
      </c>
    </row>
    <row r="330" spans="1:16">
      <c r="A330" s="10" t="s">
        <v>514</v>
      </c>
      <c r="B330" s="10" t="s">
        <v>515</v>
      </c>
      <c r="C330" s="25">
        <f t="shared" si="5"/>
        <v>65.7291666666667</v>
      </c>
      <c r="D330" s="14" t="s">
        <v>19</v>
      </c>
      <c r="E330" s="10">
        <v>60</v>
      </c>
      <c r="F330" s="10">
        <v>68</v>
      </c>
      <c r="G330" s="10">
        <v>69</v>
      </c>
      <c r="H330" s="10">
        <v>74</v>
      </c>
      <c r="I330" s="10">
        <v>61</v>
      </c>
      <c r="J330" s="10">
        <v>61</v>
      </c>
      <c r="K330" s="10">
        <v>66</v>
      </c>
      <c r="L330" s="10">
        <v>67</v>
      </c>
      <c r="M330" s="10">
        <v>60</v>
      </c>
      <c r="N330" s="10">
        <v>66</v>
      </c>
      <c r="O330" s="10">
        <v>79</v>
      </c>
      <c r="P330" s="10">
        <v>53</v>
      </c>
    </row>
    <row r="331" spans="1:16">
      <c r="A331" s="10" t="s">
        <v>516</v>
      </c>
      <c r="B331" s="10" t="s">
        <v>517</v>
      </c>
      <c r="C331" s="25">
        <f t="shared" si="5"/>
        <v>69.3125</v>
      </c>
      <c r="D331" s="14" t="s">
        <v>19</v>
      </c>
      <c r="E331" s="10">
        <v>71</v>
      </c>
      <c r="F331" s="10">
        <v>69</v>
      </c>
      <c r="G331" s="10">
        <v>68</v>
      </c>
      <c r="H331" s="10">
        <v>67</v>
      </c>
      <c r="I331" s="10">
        <v>79</v>
      </c>
      <c r="J331" s="10">
        <v>73</v>
      </c>
      <c r="K331" s="10">
        <v>74</v>
      </c>
      <c r="L331" s="10">
        <v>78</v>
      </c>
      <c r="M331" s="10">
        <v>63</v>
      </c>
      <c r="N331" s="10">
        <v>59</v>
      </c>
      <c r="O331" s="10">
        <v>71</v>
      </c>
      <c r="P331" s="10">
        <v>68</v>
      </c>
    </row>
    <row r="332" spans="1:16">
      <c r="A332" s="10" t="s">
        <v>518</v>
      </c>
      <c r="B332" s="10" t="s">
        <v>519</v>
      </c>
      <c r="C332" s="25">
        <f t="shared" si="5"/>
        <v>79.2291666666667</v>
      </c>
      <c r="D332" s="14" t="s">
        <v>19</v>
      </c>
      <c r="E332" s="10">
        <v>71</v>
      </c>
      <c r="F332" s="10">
        <v>72</v>
      </c>
      <c r="G332" s="10">
        <v>71</v>
      </c>
      <c r="H332" s="10">
        <v>88</v>
      </c>
      <c r="I332" s="10">
        <v>77</v>
      </c>
      <c r="J332" s="10">
        <v>88</v>
      </c>
      <c r="K332" s="10">
        <v>69</v>
      </c>
      <c r="L332" s="10">
        <v>83</v>
      </c>
      <c r="M332" s="10">
        <v>84</v>
      </c>
      <c r="N332" s="10">
        <v>82</v>
      </c>
      <c r="O332" s="10">
        <v>90</v>
      </c>
      <c r="P332" s="10">
        <v>75</v>
      </c>
    </row>
    <row r="333" spans="1:16">
      <c r="A333" s="10" t="s">
        <v>520</v>
      </c>
      <c r="B333" s="10" t="s">
        <v>521</v>
      </c>
      <c r="C333" s="25">
        <f t="shared" si="5"/>
        <v>69.0833333333333</v>
      </c>
      <c r="D333" s="14" t="s">
        <v>19</v>
      </c>
      <c r="E333" s="10">
        <v>74</v>
      </c>
      <c r="F333" s="10">
        <v>60</v>
      </c>
      <c r="G333" s="10">
        <v>82</v>
      </c>
      <c r="H333" s="10">
        <v>77</v>
      </c>
      <c r="I333" s="10">
        <v>81</v>
      </c>
      <c r="J333" s="10">
        <v>61</v>
      </c>
      <c r="K333" s="10">
        <v>61</v>
      </c>
      <c r="L333" s="10">
        <v>74</v>
      </c>
      <c r="M333" s="10">
        <v>60</v>
      </c>
      <c r="N333" s="10">
        <v>62</v>
      </c>
      <c r="O333" s="10">
        <v>77</v>
      </c>
      <c r="P333" s="10">
        <v>68</v>
      </c>
    </row>
    <row r="334" spans="1:16">
      <c r="A334" s="10" t="s">
        <v>522</v>
      </c>
      <c r="B334" s="10" t="s">
        <v>523</v>
      </c>
      <c r="C334" s="25">
        <f t="shared" si="5"/>
        <v>70.2708333333333</v>
      </c>
      <c r="D334" s="14" t="s">
        <v>19</v>
      </c>
      <c r="E334" s="10">
        <v>53</v>
      </c>
      <c r="F334" s="10">
        <v>73</v>
      </c>
      <c r="G334" s="10">
        <v>68</v>
      </c>
      <c r="H334" s="10">
        <v>70</v>
      </c>
      <c r="I334" s="10">
        <v>75</v>
      </c>
      <c r="J334" s="10">
        <v>68</v>
      </c>
      <c r="K334" s="10">
        <v>60</v>
      </c>
      <c r="L334" s="10">
        <v>75</v>
      </c>
      <c r="M334" s="10">
        <v>79</v>
      </c>
      <c r="N334" s="10">
        <v>69</v>
      </c>
      <c r="O334" s="10">
        <v>81</v>
      </c>
      <c r="P334" s="10">
        <v>66</v>
      </c>
    </row>
    <row r="335" spans="1:16">
      <c r="A335" s="10" t="s">
        <v>524</v>
      </c>
      <c r="B335" s="10" t="s">
        <v>525</v>
      </c>
      <c r="C335" s="25">
        <f t="shared" si="5"/>
        <v>66.4166666666667</v>
      </c>
      <c r="D335" s="14" t="s">
        <v>19</v>
      </c>
      <c r="E335" s="10">
        <v>77</v>
      </c>
      <c r="F335" s="10">
        <v>58</v>
      </c>
      <c r="G335" s="10">
        <v>72</v>
      </c>
      <c r="H335" s="10">
        <v>65</v>
      </c>
      <c r="I335" s="10">
        <v>70</v>
      </c>
      <c r="J335" s="10">
        <v>63</v>
      </c>
      <c r="K335" s="10">
        <v>68</v>
      </c>
      <c r="L335" s="10">
        <v>78</v>
      </c>
      <c r="M335" s="10">
        <v>60</v>
      </c>
      <c r="N335" s="10">
        <v>63</v>
      </c>
      <c r="O335" s="10">
        <v>71</v>
      </c>
      <c r="P335" s="10">
        <v>59</v>
      </c>
    </row>
    <row r="336" spans="1:16">
      <c r="A336" s="10">
        <v>20185110216</v>
      </c>
      <c r="B336" s="10" t="s">
        <v>526</v>
      </c>
      <c r="C336" s="25">
        <f t="shared" si="5"/>
        <v>67.46875</v>
      </c>
      <c r="D336" s="14" t="s">
        <v>19</v>
      </c>
      <c r="E336" s="10">
        <v>71</v>
      </c>
      <c r="F336" s="10">
        <v>67</v>
      </c>
      <c r="G336" s="10">
        <v>69</v>
      </c>
      <c r="H336" s="10">
        <v>58</v>
      </c>
      <c r="I336" s="10">
        <v>76</v>
      </c>
      <c r="J336" s="10">
        <v>64</v>
      </c>
      <c r="K336" s="10">
        <v>62</v>
      </c>
      <c r="L336" s="10">
        <v>66</v>
      </c>
      <c r="M336" s="10">
        <v>67</v>
      </c>
      <c r="N336" s="10">
        <v>64</v>
      </c>
      <c r="O336" s="10">
        <v>77</v>
      </c>
      <c r="P336" s="10">
        <v>64</v>
      </c>
    </row>
    <row r="337" spans="1:16">
      <c r="A337" s="10" t="s">
        <v>527</v>
      </c>
      <c r="B337" s="10" t="s">
        <v>528</v>
      </c>
      <c r="C337" s="25">
        <f t="shared" si="5"/>
        <v>75.03125</v>
      </c>
      <c r="D337" s="14" t="s">
        <v>19</v>
      </c>
      <c r="E337" s="10">
        <v>76</v>
      </c>
      <c r="F337" s="10">
        <v>78</v>
      </c>
      <c r="G337" s="10">
        <v>75</v>
      </c>
      <c r="H337" s="10">
        <v>81</v>
      </c>
      <c r="I337" s="10">
        <v>80</v>
      </c>
      <c r="J337" s="10">
        <v>75</v>
      </c>
      <c r="K337" s="10">
        <v>70</v>
      </c>
      <c r="L337" s="10">
        <v>85</v>
      </c>
      <c r="M337" s="10">
        <v>72</v>
      </c>
      <c r="N337" s="10">
        <v>70</v>
      </c>
      <c r="O337" s="10">
        <v>74</v>
      </c>
      <c r="P337" s="10">
        <v>69</v>
      </c>
    </row>
    <row r="338" spans="1:16">
      <c r="A338" s="10" t="s">
        <v>529</v>
      </c>
      <c r="B338" s="10" t="s">
        <v>530</v>
      </c>
      <c r="C338" s="25">
        <f t="shared" si="5"/>
        <v>85.5833333333333</v>
      </c>
      <c r="D338" s="14" t="s">
        <v>19</v>
      </c>
      <c r="E338" s="10">
        <v>83</v>
      </c>
      <c r="F338" s="10">
        <v>83</v>
      </c>
      <c r="G338" s="10">
        <v>82</v>
      </c>
      <c r="H338" s="10">
        <v>91</v>
      </c>
      <c r="I338" s="10">
        <v>92</v>
      </c>
      <c r="J338" s="10">
        <v>83</v>
      </c>
      <c r="K338" s="10">
        <v>84</v>
      </c>
      <c r="L338" s="10">
        <v>84</v>
      </c>
      <c r="M338" s="10">
        <v>90</v>
      </c>
      <c r="N338" s="10">
        <v>88</v>
      </c>
      <c r="O338" s="10">
        <v>83</v>
      </c>
      <c r="P338" s="10">
        <v>82</v>
      </c>
    </row>
    <row r="339" spans="1:16">
      <c r="A339" s="10" t="s">
        <v>531</v>
      </c>
      <c r="B339" s="10" t="s">
        <v>532</v>
      </c>
      <c r="C339" s="25">
        <f t="shared" si="5"/>
        <v>80.40625</v>
      </c>
      <c r="D339" s="14" t="s">
        <v>19</v>
      </c>
      <c r="E339" s="10">
        <v>80</v>
      </c>
      <c r="F339" s="10">
        <v>88</v>
      </c>
      <c r="G339" s="10">
        <v>82</v>
      </c>
      <c r="H339" s="10">
        <v>86</v>
      </c>
      <c r="I339" s="10">
        <v>77</v>
      </c>
      <c r="J339" s="10">
        <v>78</v>
      </c>
      <c r="K339" s="10">
        <v>76</v>
      </c>
      <c r="L339" s="10">
        <v>84</v>
      </c>
      <c r="M339" s="10">
        <v>80</v>
      </c>
      <c r="N339" s="10">
        <v>72</v>
      </c>
      <c r="O339" s="10">
        <v>90</v>
      </c>
      <c r="P339" s="10">
        <v>74</v>
      </c>
    </row>
    <row r="340" spans="1:16">
      <c r="A340" s="10" t="s">
        <v>533</v>
      </c>
      <c r="B340" s="10" t="s">
        <v>534</v>
      </c>
      <c r="C340" s="25">
        <f t="shared" si="5"/>
        <v>81.1458333333333</v>
      </c>
      <c r="D340" s="14" t="s">
        <v>19</v>
      </c>
      <c r="E340" s="10">
        <v>79</v>
      </c>
      <c r="F340" s="10">
        <v>80</v>
      </c>
      <c r="G340" s="10">
        <v>88</v>
      </c>
      <c r="H340" s="10">
        <v>91</v>
      </c>
      <c r="I340" s="10">
        <v>83</v>
      </c>
      <c r="J340" s="10">
        <v>86</v>
      </c>
      <c r="K340" s="10">
        <v>74</v>
      </c>
      <c r="L340" s="10">
        <v>86</v>
      </c>
      <c r="M340" s="10">
        <v>85</v>
      </c>
      <c r="N340" s="10">
        <v>73</v>
      </c>
      <c r="O340" s="10">
        <v>83</v>
      </c>
      <c r="P340" s="10">
        <v>77</v>
      </c>
    </row>
    <row r="341" spans="1:16">
      <c r="A341" s="10" t="s">
        <v>535</v>
      </c>
      <c r="B341" s="10" t="s">
        <v>536</v>
      </c>
      <c r="C341" s="25">
        <f t="shared" si="5"/>
        <v>85.375</v>
      </c>
      <c r="D341" s="14" t="s">
        <v>19</v>
      </c>
      <c r="E341" s="10">
        <v>85</v>
      </c>
      <c r="F341" s="10">
        <v>90</v>
      </c>
      <c r="G341" s="10">
        <v>79</v>
      </c>
      <c r="H341" s="10">
        <v>91</v>
      </c>
      <c r="I341" s="10">
        <v>86</v>
      </c>
      <c r="J341" s="10">
        <v>83</v>
      </c>
      <c r="K341" s="10">
        <v>79</v>
      </c>
      <c r="L341" s="10">
        <v>87</v>
      </c>
      <c r="M341" s="10">
        <v>86</v>
      </c>
      <c r="N341" s="10">
        <v>89</v>
      </c>
      <c r="O341" s="10">
        <v>85</v>
      </c>
      <c r="P341" s="10">
        <v>78</v>
      </c>
    </row>
    <row r="342" spans="1:16">
      <c r="A342" s="10" t="s">
        <v>537</v>
      </c>
      <c r="B342" s="10" t="s">
        <v>538</v>
      </c>
      <c r="C342" s="25">
        <f t="shared" si="5"/>
        <v>84.1145833333333</v>
      </c>
      <c r="D342" s="14" t="s">
        <v>19</v>
      </c>
      <c r="E342" s="10">
        <v>76</v>
      </c>
      <c r="F342" s="10">
        <v>81</v>
      </c>
      <c r="G342" s="10">
        <v>78</v>
      </c>
      <c r="H342" s="10">
        <v>85</v>
      </c>
      <c r="I342" s="10">
        <v>82</v>
      </c>
      <c r="J342" s="10">
        <v>76</v>
      </c>
      <c r="K342" s="10">
        <v>76</v>
      </c>
      <c r="L342" s="10">
        <v>86</v>
      </c>
      <c r="M342" s="10">
        <v>85</v>
      </c>
      <c r="N342" s="10">
        <v>93</v>
      </c>
      <c r="O342" s="10">
        <v>94</v>
      </c>
      <c r="P342" s="10">
        <v>85</v>
      </c>
    </row>
    <row r="343" spans="1:16">
      <c r="A343" s="10" t="s">
        <v>539</v>
      </c>
      <c r="B343" s="10" t="s">
        <v>540</v>
      </c>
      <c r="C343" s="25">
        <f t="shared" si="5"/>
        <v>76.875</v>
      </c>
      <c r="D343" s="14" t="s">
        <v>19</v>
      </c>
      <c r="E343" s="10">
        <v>73</v>
      </c>
      <c r="F343" s="10">
        <v>83</v>
      </c>
      <c r="G343" s="10">
        <v>78</v>
      </c>
      <c r="H343" s="10">
        <v>89</v>
      </c>
      <c r="I343" s="10">
        <v>77</v>
      </c>
      <c r="J343" s="10">
        <v>70</v>
      </c>
      <c r="K343" s="10">
        <v>70</v>
      </c>
      <c r="L343" s="10">
        <v>82</v>
      </c>
      <c r="M343" s="10">
        <v>74</v>
      </c>
      <c r="N343" s="10">
        <v>71</v>
      </c>
      <c r="O343" s="10">
        <v>85</v>
      </c>
      <c r="P343" s="10">
        <v>71</v>
      </c>
    </row>
    <row r="344" spans="1:16">
      <c r="A344" s="10" t="s">
        <v>541</v>
      </c>
      <c r="B344" s="10" t="s">
        <v>542</v>
      </c>
      <c r="C344" s="25">
        <f t="shared" si="5"/>
        <v>82.5416666666667</v>
      </c>
      <c r="D344" s="14" t="s">
        <v>19</v>
      </c>
      <c r="E344" s="10">
        <v>84</v>
      </c>
      <c r="F344" s="10">
        <v>80</v>
      </c>
      <c r="G344" s="10">
        <v>82</v>
      </c>
      <c r="H344" s="10">
        <v>84</v>
      </c>
      <c r="I344" s="10">
        <v>90</v>
      </c>
      <c r="J344" s="10">
        <v>81</v>
      </c>
      <c r="K344" s="10">
        <v>76</v>
      </c>
      <c r="L344" s="10">
        <v>80</v>
      </c>
      <c r="M344" s="10">
        <v>91</v>
      </c>
      <c r="N344" s="10">
        <v>86</v>
      </c>
      <c r="O344" s="10">
        <v>80</v>
      </c>
      <c r="P344" s="10">
        <v>73</v>
      </c>
    </row>
    <row r="345" spans="1:16">
      <c r="A345" s="10" t="s">
        <v>543</v>
      </c>
      <c r="B345" s="10" t="s">
        <v>544</v>
      </c>
      <c r="C345" s="25">
        <f t="shared" si="5"/>
        <v>77.8125</v>
      </c>
      <c r="D345" s="14" t="s">
        <v>19</v>
      </c>
      <c r="E345" s="10">
        <v>82</v>
      </c>
      <c r="F345" s="10">
        <v>80</v>
      </c>
      <c r="G345" s="10">
        <v>73</v>
      </c>
      <c r="H345" s="10">
        <v>82</v>
      </c>
      <c r="I345" s="10">
        <v>79</v>
      </c>
      <c r="J345" s="10">
        <v>81</v>
      </c>
      <c r="K345" s="10">
        <v>75</v>
      </c>
      <c r="L345" s="10">
        <v>81</v>
      </c>
      <c r="M345" s="10">
        <v>76</v>
      </c>
      <c r="N345" s="10">
        <v>73</v>
      </c>
      <c r="O345" s="10">
        <v>82</v>
      </c>
      <c r="P345" s="10">
        <v>72</v>
      </c>
    </row>
    <row r="346" spans="1:16">
      <c r="A346" s="10" t="s">
        <v>545</v>
      </c>
      <c r="B346" s="10" t="s">
        <v>546</v>
      </c>
      <c r="C346" s="25">
        <f t="shared" si="5"/>
        <v>74.65625</v>
      </c>
      <c r="D346" s="14" t="s">
        <v>19</v>
      </c>
      <c r="E346" s="10">
        <v>75</v>
      </c>
      <c r="F346" s="10">
        <v>78</v>
      </c>
      <c r="G346" s="10">
        <v>74</v>
      </c>
      <c r="H346" s="10">
        <v>81</v>
      </c>
      <c r="I346" s="10">
        <v>78</v>
      </c>
      <c r="J346" s="10">
        <v>80</v>
      </c>
      <c r="K346" s="10">
        <v>75</v>
      </c>
      <c r="L346" s="10">
        <v>82</v>
      </c>
      <c r="M346" s="10">
        <v>72</v>
      </c>
      <c r="N346" s="10">
        <v>69</v>
      </c>
      <c r="O346" s="10">
        <v>73</v>
      </c>
      <c r="P346" s="10">
        <v>65</v>
      </c>
    </row>
    <row r="347" spans="1:16">
      <c r="A347" s="10" t="s">
        <v>547</v>
      </c>
      <c r="B347" s="10" t="s">
        <v>548</v>
      </c>
      <c r="C347" s="25">
        <f t="shared" si="5"/>
        <v>75.71875</v>
      </c>
      <c r="D347" s="14" t="s">
        <v>19</v>
      </c>
      <c r="E347" s="10">
        <v>84</v>
      </c>
      <c r="F347" s="10">
        <v>74</v>
      </c>
      <c r="G347" s="10">
        <v>82</v>
      </c>
      <c r="H347" s="10">
        <v>83</v>
      </c>
      <c r="I347" s="10">
        <v>77</v>
      </c>
      <c r="J347" s="10">
        <v>83</v>
      </c>
      <c r="K347" s="10">
        <v>68</v>
      </c>
      <c r="L347" s="10">
        <v>75</v>
      </c>
      <c r="M347" s="10">
        <v>72</v>
      </c>
      <c r="N347" s="10">
        <v>72</v>
      </c>
      <c r="O347" s="10">
        <v>73</v>
      </c>
      <c r="P347" s="10">
        <v>74</v>
      </c>
    </row>
    <row r="348" spans="1:16">
      <c r="A348" s="10" t="s">
        <v>549</v>
      </c>
      <c r="B348" s="10" t="s">
        <v>550</v>
      </c>
      <c r="C348" s="25">
        <f t="shared" si="5"/>
        <v>72.1458333333333</v>
      </c>
      <c r="D348" s="14" t="s">
        <v>19</v>
      </c>
      <c r="E348" s="10">
        <v>55</v>
      </c>
      <c r="F348" s="10">
        <v>72</v>
      </c>
      <c r="G348" s="10">
        <v>73</v>
      </c>
      <c r="H348" s="10">
        <v>79</v>
      </c>
      <c r="I348" s="10">
        <v>74</v>
      </c>
      <c r="J348" s="10">
        <v>76</v>
      </c>
      <c r="K348" s="10">
        <v>61</v>
      </c>
      <c r="L348" s="10">
        <v>73</v>
      </c>
      <c r="M348" s="10">
        <v>74</v>
      </c>
      <c r="N348" s="10">
        <v>75</v>
      </c>
      <c r="O348" s="10">
        <v>75</v>
      </c>
      <c r="P348" s="10">
        <v>76</v>
      </c>
    </row>
    <row r="349" spans="1:16">
      <c r="A349" s="10" t="s">
        <v>551</v>
      </c>
      <c r="B349" s="10" t="s">
        <v>552</v>
      </c>
      <c r="C349" s="25">
        <f t="shared" si="5"/>
        <v>61.9479166666667</v>
      </c>
      <c r="D349" s="14" t="s">
        <v>19</v>
      </c>
      <c r="E349" s="10">
        <v>62</v>
      </c>
      <c r="F349" s="10">
        <v>57</v>
      </c>
      <c r="G349" s="10">
        <v>62</v>
      </c>
      <c r="H349" s="10">
        <v>67</v>
      </c>
      <c r="I349" s="10">
        <v>51</v>
      </c>
      <c r="J349" s="10">
        <v>79</v>
      </c>
      <c r="K349" s="10">
        <v>61</v>
      </c>
      <c r="L349" s="10">
        <v>73</v>
      </c>
      <c r="M349" s="10">
        <v>72</v>
      </c>
      <c r="N349" s="10">
        <v>51</v>
      </c>
      <c r="O349" s="10">
        <v>62</v>
      </c>
      <c r="P349" s="10">
        <v>68</v>
      </c>
    </row>
    <row r="350" spans="1:16">
      <c r="A350" s="10" t="s">
        <v>553</v>
      </c>
      <c r="B350" s="10" t="s">
        <v>554</v>
      </c>
      <c r="C350" s="25">
        <f t="shared" si="5"/>
        <v>79.2291666666667</v>
      </c>
      <c r="D350" s="14" t="s">
        <v>19</v>
      </c>
      <c r="E350" s="10">
        <v>77</v>
      </c>
      <c r="F350" s="10">
        <v>80</v>
      </c>
      <c r="G350" s="10">
        <v>86</v>
      </c>
      <c r="H350" s="10">
        <v>84</v>
      </c>
      <c r="I350" s="10">
        <v>83</v>
      </c>
      <c r="J350" s="10">
        <v>76</v>
      </c>
      <c r="K350" s="10">
        <v>74</v>
      </c>
      <c r="L350" s="10">
        <v>84</v>
      </c>
      <c r="M350" s="10">
        <v>79</v>
      </c>
      <c r="N350" s="10">
        <v>76</v>
      </c>
      <c r="O350" s="10">
        <v>80</v>
      </c>
      <c r="P350" s="10">
        <v>75</v>
      </c>
    </row>
    <row r="351" spans="1:16">
      <c r="A351" s="10" t="s">
        <v>555</v>
      </c>
      <c r="B351" s="10" t="s">
        <v>556</v>
      </c>
      <c r="C351" s="25">
        <f t="shared" si="5"/>
        <v>79.9583333333333</v>
      </c>
      <c r="D351" s="14" t="s">
        <v>19</v>
      </c>
      <c r="E351" s="10">
        <v>80</v>
      </c>
      <c r="F351" s="10">
        <v>84</v>
      </c>
      <c r="G351" s="10">
        <v>82</v>
      </c>
      <c r="H351" s="10">
        <v>74</v>
      </c>
      <c r="I351" s="10">
        <v>88</v>
      </c>
      <c r="J351" s="10">
        <v>79</v>
      </c>
      <c r="K351" s="10">
        <v>77</v>
      </c>
      <c r="L351" s="10">
        <v>85</v>
      </c>
      <c r="M351" s="10">
        <v>79</v>
      </c>
      <c r="N351" s="10">
        <v>76</v>
      </c>
      <c r="O351" s="10">
        <v>82</v>
      </c>
      <c r="P351" s="10">
        <v>72</v>
      </c>
    </row>
    <row r="352" spans="1:16">
      <c r="A352" s="10" t="s">
        <v>557</v>
      </c>
      <c r="B352" s="10" t="s">
        <v>558</v>
      </c>
      <c r="C352" s="25">
        <f t="shared" si="5"/>
        <v>78.8854166666667</v>
      </c>
      <c r="D352" s="14" t="s">
        <v>19</v>
      </c>
      <c r="E352" s="10">
        <v>78</v>
      </c>
      <c r="F352" s="10">
        <v>81</v>
      </c>
      <c r="G352" s="10">
        <v>78</v>
      </c>
      <c r="H352" s="10">
        <v>89</v>
      </c>
      <c r="I352" s="10">
        <v>80</v>
      </c>
      <c r="J352" s="10">
        <v>79</v>
      </c>
      <c r="K352" s="10">
        <v>76</v>
      </c>
      <c r="L352" s="10">
        <v>81</v>
      </c>
      <c r="M352" s="10">
        <v>77</v>
      </c>
      <c r="N352" s="10">
        <v>72</v>
      </c>
      <c r="O352" s="10">
        <v>85</v>
      </c>
      <c r="P352" s="10">
        <v>75</v>
      </c>
    </row>
    <row r="353" spans="1:16">
      <c r="A353" s="10" t="s">
        <v>559</v>
      </c>
      <c r="B353" s="10" t="s">
        <v>560</v>
      </c>
      <c r="C353" s="25">
        <f t="shared" si="5"/>
        <v>76.5520833333333</v>
      </c>
      <c r="D353" s="14" t="s">
        <v>19</v>
      </c>
      <c r="E353" s="10">
        <v>66</v>
      </c>
      <c r="F353" s="10">
        <v>81</v>
      </c>
      <c r="G353" s="10">
        <v>78</v>
      </c>
      <c r="H353" s="10">
        <v>86</v>
      </c>
      <c r="I353" s="10">
        <v>75</v>
      </c>
      <c r="J353" s="10">
        <v>75</v>
      </c>
      <c r="K353" s="10">
        <v>63</v>
      </c>
      <c r="L353" s="10">
        <v>78</v>
      </c>
      <c r="M353" s="10">
        <v>83</v>
      </c>
      <c r="N353" s="10">
        <v>79</v>
      </c>
      <c r="O353" s="10">
        <v>78</v>
      </c>
      <c r="P353" s="10">
        <v>73</v>
      </c>
    </row>
    <row r="354" spans="1:16">
      <c r="A354" s="10" t="s">
        <v>561</v>
      </c>
      <c r="B354" s="10" t="s">
        <v>562</v>
      </c>
      <c r="C354" s="25">
        <f t="shared" si="5"/>
        <v>72.3229166666667</v>
      </c>
      <c r="D354" s="14" t="s">
        <v>19</v>
      </c>
      <c r="E354" s="10">
        <v>69</v>
      </c>
      <c r="F354" s="10">
        <v>79</v>
      </c>
      <c r="G354" s="10">
        <v>70</v>
      </c>
      <c r="H354" s="10">
        <v>79</v>
      </c>
      <c r="I354" s="10">
        <v>65</v>
      </c>
      <c r="J354" s="10">
        <v>74</v>
      </c>
      <c r="K354" s="10">
        <v>69</v>
      </c>
      <c r="L354" s="10">
        <v>73</v>
      </c>
      <c r="M354" s="10">
        <v>64</v>
      </c>
      <c r="N354" s="10">
        <v>69</v>
      </c>
      <c r="O354" s="10">
        <v>85</v>
      </c>
      <c r="P354" s="10">
        <v>69</v>
      </c>
    </row>
    <row r="355" spans="1:16">
      <c r="A355" s="10" t="s">
        <v>563</v>
      </c>
      <c r="B355" s="10" t="s">
        <v>564</v>
      </c>
      <c r="C355" s="25">
        <f t="shared" si="5"/>
        <v>82.6458333333333</v>
      </c>
      <c r="D355" s="14" t="s">
        <v>19</v>
      </c>
      <c r="E355" s="10">
        <v>78</v>
      </c>
      <c r="F355" s="10">
        <v>84</v>
      </c>
      <c r="G355" s="10">
        <v>86</v>
      </c>
      <c r="H355" s="10">
        <v>91</v>
      </c>
      <c r="I355" s="10">
        <v>82</v>
      </c>
      <c r="J355" s="10">
        <v>74</v>
      </c>
      <c r="K355" s="10">
        <v>80</v>
      </c>
      <c r="L355" s="10">
        <v>88</v>
      </c>
      <c r="M355" s="10">
        <v>88</v>
      </c>
      <c r="N355" s="10">
        <v>86</v>
      </c>
      <c r="O355" s="10">
        <v>78</v>
      </c>
      <c r="P355" s="10">
        <v>76</v>
      </c>
    </row>
    <row r="356" spans="1:16">
      <c r="A356" s="10" t="s">
        <v>565</v>
      </c>
      <c r="B356" s="10" t="s">
        <v>566</v>
      </c>
      <c r="C356" s="25">
        <f t="shared" si="5"/>
        <v>82.7291666666667</v>
      </c>
      <c r="D356" s="14" t="s">
        <v>19</v>
      </c>
      <c r="E356" s="10">
        <v>77</v>
      </c>
      <c r="F356" s="10">
        <v>88</v>
      </c>
      <c r="G356" s="10">
        <v>82</v>
      </c>
      <c r="H356" s="10">
        <v>86</v>
      </c>
      <c r="I356" s="10">
        <v>88</v>
      </c>
      <c r="J356" s="10">
        <v>83</v>
      </c>
      <c r="K356" s="10">
        <v>75</v>
      </c>
      <c r="L356" s="10">
        <v>83</v>
      </c>
      <c r="M356" s="10">
        <v>84</v>
      </c>
      <c r="N356" s="10">
        <v>80</v>
      </c>
      <c r="O356" s="10">
        <v>86</v>
      </c>
      <c r="P356" s="10">
        <v>78</v>
      </c>
    </row>
    <row r="357" spans="1:16">
      <c r="A357" s="10" t="s">
        <v>567</v>
      </c>
      <c r="B357" s="10" t="s">
        <v>568</v>
      </c>
      <c r="C357" s="25">
        <f t="shared" si="5"/>
        <v>74.3645833333333</v>
      </c>
      <c r="D357" s="14" t="s">
        <v>19</v>
      </c>
      <c r="E357" s="10">
        <v>79</v>
      </c>
      <c r="F357" s="10">
        <v>75</v>
      </c>
      <c r="G357" s="10">
        <v>74</v>
      </c>
      <c r="H357" s="10">
        <v>78</v>
      </c>
      <c r="I357" s="10">
        <v>80</v>
      </c>
      <c r="J357" s="10">
        <v>75</v>
      </c>
      <c r="K357" s="10">
        <v>62</v>
      </c>
      <c r="L357" s="10">
        <v>77</v>
      </c>
      <c r="M357" s="10">
        <v>69</v>
      </c>
      <c r="N357" s="10">
        <v>73</v>
      </c>
      <c r="O357" s="10">
        <v>76</v>
      </c>
      <c r="P357" s="10">
        <v>74</v>
      </c>
    </row>
    <row r="358" spans="1:16">
      <c r="A358" s="10" t="s">
        <v>569</v>
      </c>
      <c r="B358" s="10" t="s">
        <v>570</v>
      </c>
      <c r="C358" s="25">
        <f t="shared" si="5"/>
        <v>76.21875</v>
      </c>
      <c r="D358" s="14" t="s">
        <v>19</v>
      </c>
      <c r="E358" s="10">
        <v>82</v>
      </c>
      <c r="F358" s="10">
        <v>84</v>
      </c>
      <c r="G358" s="10">
        <v>75</v>
      </c>
      <c r="H358" s="10">
        <v>75</v>
      </c>
      <c r="I358" s="10">
        <v>77</v>
      </c>
      <c r="J358" s="10">
        <v>74</v>
      </c>
      <c r="K358" s="10">
        <v>67</v>
      </c>
      <c r="L358" s="10">
        <v>79</v>
      </c>
      <c r="M358" s="10">
        <v>70</v>
      </c>
      <c r="N358" s="10">
        <v>75</v>
      </c>
      <c r="O358" s="10">
        <v>76</v>
      </c>
      <c r="P358" s="10">
        <v>77</v>
      </c>
    </row>
    <row r="359" spans="1:16">
      <c r="A359" s="10" t="s">
        <v>571</v>
      </c>
      <c r="B359" s="10" t="s">
        <v>572</v>
      </c>
      <c r="C359" s="25">
        <f t="shared" si="5"/>
        <v>75.8645833333333</v>
      </c>
      <c r="D359" s="14" t="s">
        <v>19</v>
      </c>
      <c r="E359" s="10">
        <v>74</v>
      </c>
      <c r="F359" s="10">
        <v>83</v>
      </c>
      <c r="G359" s="10">
        <v>74</v>
      </c>
      <c r="H359" s="10">
        <v>89</v>
      </c>
      <c r="I359" s="10">
        <v>80</v>
      </c>
      <c r="J359" s="10">
        <v>79</v>
      </c>
      <c r="K359" s="10">
        <v>62</v>
      </c>
      <c r="L359" s="10">
        <v>79</v>
      </c>
      <c r="M359" s="10">
        <v>71</v>
      </c>
      <c r="N359" s="10">
        <v>76</v>
      </c>
      <c r="O359" s="10">
        <v>77</v>
      </c>
      <c r="P359" s="10">
        <v>63</v>
      </c>
    </row>
    <row r="360" spans="1:16">
      <c r="A360" s="10" t="s">
        <v>573</v>
      </c>
      <c r="B360" s="10" t="s">
        <v>574</v>
      </c>
      <c r="C360" s="25">
        <f t="shared" si="5"/>
        <v>66.2083333333333</v>
      </c>
      <c r="D360" s="14" t="s">
        <v>19</v>
      </c>
      <c r="E360" s="10">
        <v>60</v>
      </c>
      <c r="F360" s="10">
        <v>66</v>
      </c>
      <c r="G360" s="10">
        <v>69</v>
      </c>
      <c r="H360" s="10">
        <v>72</v>
      </c>
      <c r="I360" s="10">
        <v>60</v>
      </c>
      <c r="J360" s="10">
        <v>75</v>
      </c>
      <c r="K360" s="10">
        <v>60</v>
      </c>
      <c r="L360" s="10">
        <v>68</v>
      </c>
      <c r="M360" s="10">
        <v>61</v>
      </c>
      <c r="N360" s="10">
        <v>62</v>
      </c>
      <c r="O360" s="10">
        <v>81</v>
      </c>
      <c r="P360" s="10">
        <v>63</v>
      </c>
    </row>
    <row r="361" spans="1:16">
      <c r="A361" s="10" t="s">
        <v>575</v>
      </c>
      <c r="B361" s="10" t="s">
        <v>576</v>
      </c>
      <c r="C361" s="25">
        <f t="shared" si="5"/>
        <v>79.1666666666667</v>
      </c>
      <c r="D361" s="14" t="s">
        <v>19</v>
      </c>
      <c r="E361" s="10">
        <v>81</v>
      </c>
      <c r="F361" s="10">
        <v>83</v>
      </c>
      <c r="G361" s="10">
        <v>80</v>
      </c>
      <c r="H361" s="10">
        <v>84</v>
      </c>
      <c r="I361" s="10">
        <v>79</v>
      </c>
      <c r="J361" s="10">
        <v>81</v>
      </c>
      <c r="K361" s="10">
        <v>77</v>
      </c>
      <c r="L361" s="10">
        <v>86</v>
      </c>
      <c r="M361" s="10">
        <v>66</v>
      </c>
      <c r="N361" s="10">
        <v>74</v>
      </c>
      <c r="O361" s="10">
        <v>91</v>
      </c>
      <c r="P361" s="10">
        <v>68</v>
      </c>
    </row>
    <row r="362" spans="1:16">
      <c r="A362" s="10" t="s">
        <v>577</v>
      </c>
      <c r="B362" s="10" t="s">
        <v>578</v>
      </c>
      <c r="C362" s="25">
        <f t="shared" si="5"/>
        <v>82.8125</v>
      </c>
      <c r="D362" s="14" t="s">
        <v>19</v>
      </c>
      <c r="E362" s="10">
        <v>80</v>
      </c>
      <c r="F362" s="10">
        <v>86</v>
      </c>
      <c r="G362" s="10">
        <v>88</v>
      </c>
      <c r="H362" s="10">
        <v>90</v>
      </c>
      <c r="I362" s="10">
        <v>85</v>
      </c>
      <c r="J362" s="10">
        <v>82</v>
      </c>
      <c r="K362" s="10">
        <v>73</v>
      </c>
      <c r="L362" s="10">
        <v>87</v>
      </c>
      <c r="M362" s="10">
        <v>90</v>
      </c>
      <c r="N362" s="10">
        <v>84</v>
      </c>
      <c r="O362" s="10">
        <v>79</v>
      </c>
      <c r="P362" s="10">
        <v>70</v>
      </c>
    </row>
    <row r="363" spans="1:16">
      <c r="A363" s="10" t="s">
        <v>579</v>
      </c>
      <c r="B363" s="10" t="s">
        <v>580</v>
      </c>
      <c r="C363" s="25">
        <f t="shared" si="5"/>
        <v>74.0208333333333</v>
      </c>
      <c r="D363" s="14" t="s">
        <v>19</v>
      </c>
      <c r="E363" s="10">
        <v>74</v>
      </c>
      <c r="F363" s="10">
        <v>85</v>
      </c>
      <c r="G363" s="10">
        <v>72</v>
      </c>
      <c r="H363" s="10">
        <v>82</v>
      </c>
      <c r="I363" s="10">
        <v>76</v>
      </c>
      <c r="J363" s="10">
        <v>72</v>
      </c>
      <c r="K363" s="10">
        <v>63</v>
      </c>
      <c r="L363" s="10">
        <v>77</v>
      </c>
      <c r="M363" s="10">
        <v>67</v>
      </c>
      <c r="N363" s="10">
        <v>81</v>
      </c>
      <c r="O363" s="10">
        <v>68</v>
      </c>
      <c r="P363" s="10">
        <v>61</v>
      </c>
    </row>
    <row r="364" spans="1:16">
      <c r="A364" s="10" t="s">
        <v>581</v>
      </c>
      <c r="B364" s="10" t="s">
        <v>582</v>
      </c>
      <c r="C364" s="25">
        <f t="shared" si="5"/>
        <v>82.25</v>
      </c>
      <c r="D364" s="14" t="s">
        <v>19</v>
      </c>
      <c r="E364" s="10">
        <v>78</v>
      </c>
      <c r="F364" s="10">
        <v>87</v>
      </c>
      <c r="G364" s="10">
        <v>88</v>
      </c>
      <c r="H364" s="10">
        <v>91</v>
      </c>
      <c r="I364" s="10">
        <v>83</v>
      </c>
      <c r="J364" s="10">
        <v>81</v>
      </c>
      <c r="K364" s="10">
        <v>73</v>
      </c>
      <c r="L364" s="10">
        <v>86</v>
      </c>
      <c r="M364" s="10">
        <v>81</v>
      </c>
      <c r="N364" s="10">
        <v>76</v>
      </c>
      <c r="O364" s="10">
        <v>91</v>
      </c>
      <c r="P364" s="10">
        <v>74</v>
      </c>
    </row>
    <row r="365" spans="1:16">
      <c r="A365" s="10">
        <v>20185110423</v>
      </c>
      <c r="B365" s="10" t="s">
        <v>583</v>
      </c>
      <c r="C365" s="25">
        <f t="shared" si="5"/>
        <v>72.8229166666667</v>
      </c>
      <c r="D365" s="14" t="s">
        <v>19</v>
      </c>
      <c r="E365" s="10">
        <v>75</v>
      </c>
      <c r="F365" s="10">
        <v>78</v>
      </c>
      <c r="G365" s="10">
        <v>58</v>
      </c>
      <c r="H365" s="10">
        <v>74</v>
      </c>
      <c r="I365" s="10">
        <v>76</v>
      </c>
      <c r="J365" s="10">
        <v>69</v>
      </c>
      <c r="K365" s="10">
        <v>62</v>
      </c>
      <c r="L365" s="10">
        <v>84</v>
      </c>
      <c r="M365" s="10">
        <v>73</v>
      </c>
      <c r="N365" s="10">
        <v>73</v>
      </c>
      <c r="O365" s="10">
        <v>75</v>
      </c>
      <c r="P365" s="10">
        <v>71</v>
      </c>
    </row>
    <row r="366" spans="1:16">
      <c r="A366" s="10">
        <v>20185110729</v>
      </c>
      <c r="B366" s="10" t="s">
        <v>584</v>
      </c>
      <c r="C366" s="25">
        <f t="shared" si="5"/>
        <v>59.7708333333333</v>
      </c>
      <c r="D366" s="14" t="s">
        <v>19</v>
      </c>
      <c r="E366" s="10">
        <v>73</v>
      </c>
      <c r="F366" s="10">
        <v>44</v>
      </c>
      <c r="G366" s="10">
        <v>65</v>
      </c>
      <c r="H366" s="10">
        <v>68</v>
      </c>
      <c r="I366" s="10">
        <v>40</v>
      </c>
      <c r="J366" s="10">
        <v>52</v>
      </c>
      <c r="K366" s="10">
        <v>40</v>
      </c>
      <c r="L366" s="10">
        <v>69</v>
      </c>
      <c r="M366" s="10">
        <v>68</v>
      </c>
      <c r="N366" s="10">
        <v>69</v>
      </c>
      <c r="O366" s="10">
        <v>71</v>
      </c>
      <c r="P366" s="10">
        <v>61</v>
      </c>
    </row>
    <row r="367" spans="1:16">
      <c r="A367" s="10">
        <v>20185110708</v>
      </c>
      <c r="B367" s="10" t="s">
        <v>585</v>
      </c>
      <c r="C367" s="25">
        <f t="shared" si="5"/>
        <v>70.5729166666667</v>
      </c>
      <c r="D367" s="14" t="s">
        <v>19</v>
      </c>
      <c r="E367" s="10">
        <v>77</v>
      </c>
      <c r="F367" s="10">
        <v>52</v>
      </c>
      <c r="G367" s="10">
        <v>74</v>
      </c>
      <c r="H367" s="10">
        <v>80</v>
      </c>
      <c r="I367" s="10">
        <v>71</v>
      </c>
      <c r="J367" s="10">
        <v>74</v>
      </c>
      <c r="K367" s="10">
        <v>80</v>
      </c>
      <c r="L367" s="10">
        <v>80</v>
      </c>
      <c r="M367" s="10">
        <v>72</v>
      </c>
      <c r="N367" s="10">
        <v>66</v>
      </c>
      <c r="O367" s="10">
        <v>72</v>
      </c>
      <c r="P367" s="10">
        <v>67</v>
      </c>
    </row>
    <row r="368" spans="1:16">
      <c r="A368" s="10">
        <v>20185110430</v>
      </c>
      <c r="B368" s="10" t="s">
        <v>586</v>
      </c>
      <c r="C368" s="25">
        <f t="shared" si="5"/>
        <v>68.3541666666667</v>
      </c>
      <c r="D368" s="14" t="s">
        <v>19</v>
      </c>
      <c r="E368" s="10">
        <v>69</v>
      </c>
      <c r="F368" s="10">
        <v>70</v>
      </c>
      <c r="G368" s="10">
        <v>63</v>
      </c>
      <c r="H368" s="10">
        <v>71</v>
      </c>
      <c r="I368" s="10">
        <v>65</v>
      </c>
      <c r="J368" s="10">
        <v>71</v>
      </c>
      <c r="K368" s="10">
        <v>61</v>
      </c>
      <c r="L368" s="10">
        <v>77</v>
      </c>
      <c r="M368" s="10">
        <v>78</v>
      </c>
      <c r="N368" s="10">
        <v>66</v>
      </c>
      <c r="O368" s="10">
        <v>68</v>
      </c>
      <c r="P368" s="10">
        <v>65</v>
      </c>
    </row>
    <row r="369" spans="1:16">
      <c r="A369" s="10">
        <v>20185110120</v>
      </c>
      <c r="B369" s="10" t="s">
        <v>587</v>
      </c>
      <c r="C369" s="25">
        <f t="shared" si="5"/>
        <v>75.0208333333333</v>
      </c>
      <c r="D369" s="14" t="s">
        <v>19</v>
      </c>
      <c r="E369" s="10">
        <v>82</v>
      </c>
      <c r="F369" s="10">
        <v>78</v>
      </c>
      <c r="G369" s="10">
        <v>82</v>
      </c>
      <c r="H369" s="10">
        <v>88</v>
      </c>
      <c r="I369" s="10">
        <v>79</v>
      </c>
      <c r="J369" s="10">
        <v>55</v>
      </c>
      <c r="K369" s="10">
        <v>69</v>
      </c>
      <c r="L369" s="10">
        <v>86</v>
      </c>
      <c r="M369" s="10">
        <v>71</v>
      </c>
      <c r="N369" s="10">
        <v>69</v>
      </c>
      <c r="O369" s="10">
        <v>75</v>
      </c>
      <c r="P369" s="10">
        <v>71</v>
      </c>
    </row>
    <row r="370" spans="1:16">
      <c r="A370" s="10" t="s">
        <v>588</v>
      </c>
      <c r="B370" s="10" t="s">
        <v>589</v>
      </c>
      <c r="C370" s="25">
        <f t="shared" si="5"/>
        <v>84.1770833333333</v>
      </c>
      <c r="D370" s="14" t="s">
        <v>19</v>
      </c>
      <c r="E370" s="10">
        <v>76</v>
      </c>
      <c r="F370" s="10">
        <v>88</v>
      </c>
      <c r="G370" s="10">
        <v>83</v>
      </c>
      <c r="H370" s="10">
        <v>93</v>
      </c>
      <c r="I370" s="10">
        <v>87</v>
      </c>
      <c r="J370" s="10">
        <v>82</v>
      </c>
      <c r="K370" s="10">
        <v>80</v>
      </c>
      <c r="L370" s="10">
        <v>87</v>
      </c>
      <c r="M370" s="10">
        <v>83</v>
      </c>
      <c r="N370" s="10">
        <v>80</v>
      </c>
      <c r="O370" s="10">
        <v>90</v>
      </c>
      <c r="P370" s="10">
        <v>81</v>
      </c>
    </row>
    <row r="371" spans="1:16">
      <c r="A371" s="10" t="s">
        <v>590</v>
      </c>
      <c r="B371" s="10" t="s">
        <v>591</v>
      </c>
      <c r="C371" s="25">
        <f t="shared" si="5"/>
        <v>82.5</v>
      </c>
      <c r="D371" s="14" t="s">
        <v>19</v>
      </c>
      <c r="E371" s="10">
        <v>87</v>
      </c>
      <c r="F371" s="10">
        <v>84</v>
      </c>
      <c r="G371" s="10">
        <v>89</v>
      </c>
      <c r="H371" s="10">
        <v>86</v>
      </c>
      <c r="I371" s="10">
        <v>80</v>
      </c>
      <c r="J371" s="10">
        <v>84</v>
      </c>
      <c r="K371" s="10">
        <v>76</v>
      </c>
      <c r="L371" s="10">
        <v>88</v>
      </c>
      <c r="M371" s="10">
        <v>89</v>
      </c>
      <c r="N371" s="10">
        <v>82</v>
      </c>
      <c r="O371" s="10">
        <v>75</v>
      </c>
      <c r="P371" s="10">
        <v>76</v>
      </c>
    </row>
    <row r="372" spans="1:16">
      <c r="A372" s="10" t="s">
        <v>592</v>
      </c>
      <c r="B372" s="10" t="s">
        <v>593</v>
      </c>
      <c r="C372" s="25">
        <f t="shared" si="5"/>
        <v>77.78125</v>
      </c>
      <c r="D372" s="14" t="s">
        <v>19</v>
      </c>
      <c r="E372" s="10">
        <v>79</v>
      </c>
      <c r="F372" s="10">
        <v>81</v>
      </c>
      <c r="G372" s="10">
        <v>79</v>
      </c>
      <c r="H372" s="10">
        <v>84</v>
      </c>
      <c r="I372" s="10">
        <v>78</v>
      </c>
      <c r="J372" s="10">
        <v>74</v>
      </c>
      <c r="K372" s="10">
        <v>70</v>
      </c>
      <c r="L372" s="10">
        <v>82</v>
      </c>
      <c r="M372" s="10">
        <v>72</v>
      </c>
      <c r="N372" s="10">
        <v>71</v>
      </c>
      <c r="O372" s="10">
        <v>88</v>
      </c>
      <c r="P372" s="10">
        <v>77</v>
      </c>
    </row>
    <row r="373" spans="1:16">
      <c r="A373" s="10" t="s">
        <v>594</v>
      </c>
      <c r="B373" s="10" t="s">
        <v>595</v>
      </c>
      <c r="C373" s="25">
        <f t="shared" si="5"/>
        <v>85.6875</v>
      </c>
      <c r="D373" s="14" t="s">
        <v>19</v>
      </c>
      <c r="E373" s="10">
        <v>84</v>
      </c>
      <c r="F373" s="10">
        <v>88</v>
      </c>
      <c r="G373" s="10">
        <v>82</v>
      </c>
      <c r="H373" s="10">
        <v>89</v>
      </c>
      <c r="I373" s="10">
        <v>87</v>
      </c>
      <c r="J373" s="10">
        <v>77</v>
      </c>
      <c r="K373" s="10">
        <v>70</v>
      </c>
      <c r="L373" s="10">
        <v>88</v>
      </c>
      <c r="M373" s="10">
        <v>91</v>
      </c>
      <c r="N373" s="10">
        <v>90</v>
      </c>
      <c r="O373" s="10">
        <v>91</v>
      </c>
      <c r="P373" s="10">
        <v>82</v>
      </c>
    </row>
    <row r="374" spans="1:16">
      <c r="A374" s="10" t="s">
        <v>596</v>
      </c>
      <c r="B374" s="10" t="s">
        <v>597</v>
      </c>
      <c r="C374" s="25">
        <f t="shared" si="5"/>
        <v>83.7083333333333</v>
      </c>
      <c r="D374" s="14" t="s">
        <v>19</v>
      </c>
      <c r="E374" s="10">
        <v>83</v>
      </c>
      <c r="F374" s="10">
        <v>90</v>
      </c>
      <c r="G374" s="10">
        <v>84</v>
      </c>
      <c r="H374" s="10">
        <v>91</v>
      </c>
      <c r="I374" s="10">
        <v>88</v>
      </c>
      <c r="J374" s="10">
        <v>82</v>
      </c>
      <c r="K374" s="10">
        <v>73</v>
      </c>
      <c r="L374" s="10">
        <v>87</v>
      </c>
      <c r="M374" s="10">
        <v>87</v>
      </c>
      <c r="N374" s="10">
        <v>77</v>
      </c>
      <c r="O374" s="10">
        <v>83</v>
      </c>
      <c r="P374" s="10">
        <v>83</v>
      </c>
    </row>
    <row r="375" spans="1:16">
      <c r="A375" s="10" t="s">
        <v>598</v>
      </c>
      <c r="B375" s="10" t="s">
        <v>599</v>
      </c>
      <c r="C375" s="25">
        <f t="shared" si="5"/>
        <v>83.7395833333333</v>
      </c>
      <c r="D375" s="14" t="s">
        <v>19</v>
      </c>
      <c r="E375" s="10">
        <v>80</v>
      </c>
      <c r="F375" s="10">
        <v>83</v>
      </c>
      <c r="G375" s="10">
        <v>89</v>
      </c>
      <c r="H375" s="10">
        <v>83</v>
      </c>
      <c r="I375" s="10">
        <v>78</v>
      </c>
      <c r="J375" s="10">
        <v>76</v>
      </c>
      <c r="K375" s="10">
        <v>82</v>
      </c>
      <c r="L375" s="10">
        <v>86</v>
      </c>
      <c r="M375" s="10">
        <v>83</v>
      </c>
      <c r="N375" s="10">
        <v>87</v>
      </c>
      <c r="O375" s="10">
        <v>92</v>
      </c>
      <c r="P375" s="10">
        <v>81</v>
      </c>
    </row>
    <row r="376" spans="1:16">
      <c r="A376" s="10" t="s">
        <v>600</v>
      </c>
      <c r="B376" s="10" t="s">
        <v>601</v>
      </c>
      <c r="C376" s="25">
        <f t="shared" si="5"/>
        <v>75.9270833333333</v>
      </c>
      <c r="D376" s="14" t="s">
        <v>19</v>
      </c>
      <c r="E376" s="10">
        <v>79</v>
      </c>
      <c r="F376" s="10">
        <v>74</v>
      </c>
      <c r="G376" s="10">
        <v>73</v>
      </c>
      <c r="H376" s="10">
        <v>87</v>
      </c>
      <c r="I376" s="10">
        <v>72</v>
      </c>
      <c r="J376" s="10">
        <v>68</v>
      </c>
      <c r="K376" s="10">
        <v>71</v>
      </c>
      <c r="L376" s="10">
        <v>86</v>
      </c>
      <c r="M376" s="10">
        <v>73</v>
      </c>
      <c r="N376" s="10">
        <v>73</v>
      </c>
      <c r="O376" s="10">
        <v>80</v>
      </c>
      <c r="P376" s="10">
        <v>80</v>
      </c>
    </row>
    <row r="377" spans="1:16">
      <c r="A377" s="10" t="s">
        <v>602</v>
      </c>
      <c r="B377" s="10" t="s">
        <v>603</v>
      </c>
      <c r="C377" s="25">
        <f t="shared" si="5"/>
        <v>74.1041666666667</v>
      </c>
      <c r="D377" s="14" t="s">
        <v>19</v>
      </c>
      <c r="E377" s="10">
        <v>72</v>
      </c>
      <c r="F377" s="10">
        <v>71</v>
      </c>
      <c r="G377" s="10">
        <v>77</v>
      </c>
      <c r="H377" s="10">
        <v>74</v>
      </c>
      <c r="I377" s="10">
        <v>75</v>
      </c>
      <c r="J377" s="10">
        <v>79</v>
      </c>
      <c r="K377" s="10">
        <v>71</v>
      </c>
      <c r="L377" s="10">
        <v>87</v>
      </c>
      <c r="M377" s="10">
        <v>76</v>
      </c>
      <c r="N377" s="10">
        <v>67</v>
      </c>
      <c r="O377" s="10">
        <v>83</v>
      </c>
      <c r="P377" s="10">
        <v>65</v>
      </c>
    </row>
    <row r="378" spans="1:16">
      <c r="A378" s="10" t="s">
        <v>604</v>
      </c>
      <c r="B378" s="10" t="s">
        <v>605</v>
      </c>
      <c r="C378" s="25">
        <f t="shared" si="5"/>
        <v>74.09375</v>
      </c>
      <c r="D378" s="14" t="s">
        <v>19</v>
      </c>
      <c r="E378" s="10">
        <v>77</v>
      </c>
      <c r="F378" s="10">
        <v>80</v>
      </c>
      <c r="G378" s="10">
        <v>82</v>
      </c>
      <c r="H378" s="10">
        <v>89</v>
      </c>
      <c r="I378" s="10">
        <v>71</v>
      </c>
      <c r="J378" s="10">
        <v>69</v>
      </c>
      <c r="K378" s="10">
        <v>60</v>
      </c>
      <c r="L378" s="10">
        <v>73</v>
      </c>
      <c r="M378" s="10">
        <v>74</v>
      </c>
      <c r="N378" s="10">
        <v>73</v>
      </c>
      <c r="O378" s="10">
        <v>72</v>
      </c>
      <c r="P378" s="10">
        <v>71</v>
      </c>
    </row>
    <row r="379" spans="1:16">
      <c r="A379" s="10" t="s">
        <v>606</v>
      </c>
      <c r="B379" s="10" t="s">
        <v>607</v>
      </c>
      <c r="C379" s="25">
        <f t="shared" si="5"/>
        <v>70.53125</v>
      </c>
      <c r="D379" s="14" t="s">
        <v>19</v>
      </c>
      <c r="E379" s="10">
        <v>73</v>
      </c>
      <c r="F379" s="10">
        <v>76</v>
      </c>
      <c r="G379" s="10">
        <v>71</v>
      </c>
      <c r="H379" s="10">
        <v>72</v>
      </c>
      <c r="I379" s="10">
        <v>78</v>
      </c>
      <c r="J379" s="10">
        <v>75</v>
      </c>
      <c r="K379" s="10">
        <v>64</v>
      </c>
      <c r="L379" s="10">
        <v>84</v>
      </c>
      <c r="M379" s="10">
        <v>70</v>
      </c>
      <c r="N379" s="10">
        <v>51</v>
      </c>
      <c r="O379" s="10">
        <v>74</v>
      </c>
      <c r="P379" s="10">
        <v>74</v>
      </c>
    </row>
    <row r="380" spans="1:16">
      <c r="A380" s="10" t="s">
        <v>608</v>
      </c>
      <c r="B380" s="10" t="s">
        <v>609</v>
      </c>
      <c r="C380" s="25">
        <f t="shared" si="5"/>
        <v>77.7395833333333</v>
      </c>
      <c r="D380" s="14" t="s">
        <v>19</v>
      </c>
      <c r="E380" s="10">
        <v>74</v>
      </c>
      <c r="F380" s="10">
        <v>89</v>
      </c>
      <c r="G380" s="10">
        <v>72</v>
      </c>
      <c r="H380" s="10">
        <v>77</v>
      </c>
      <c r="I380" s="10">
        <v>84</v>
      </c>
      <c r="J380" s="10">
        <v>81</v>
      </c>
      <c r="K380" s="10">
        <v>65</v>
      </c>
      <c r="L380" s="10">
        <v>80</v>
      </c>
      <c r="M380" s="10">
        <v>78</v>
      </c>
      <c r="N380" s="10">
        <v>66</v>
      </c>
      <c r="O380" s="10">
        <v>90</v>
      </c>
      <c r="P380" s="10">
        <v>75</v>
      </c>
    </row>
    <row r="381" spans="1:16">
      <c r="A381" s="10" t="s">
        <v>610</v>
      </c>
      <c r="B381" s="10" t="s">
        <v>611</v>
      </c>
      <c r="C381" s="25">
        <f t="shared" si="5"/>
        <v>78.25</v>
      </c>
      <c r="D381" s="14" t="s">
        <v>19</v>
      </c>
      <c r="E381" s="10">
        <v>81</v>
      </c>
      <c r="F381" s="10">
        <v>82</v>
      </c>
      <c r="G381" s="10">
        <v>86</v>
      </c>
      <c r="H381" s="10">
        <v>84</v>
      </c>
      <c r="I381" s="10">
        <v>80</v>
      </c>
      <c r="J381" s="10">
        <v>80</v>
      </c>
      <c r="K381" s="10">
        <v>65</v>
      </c>
      <c r="L381" s="10">
        <v>91</v>
      </c>
      <c r="M381" s="10">
        <v>79</v>
      </c>
      <c r="N381" s="10">
        <v>67</v>
      </c>
      <c r="O381" s="10">
        <v>82</v>
      </c>
      <c r="P381" s="10">
        <v>73</v>
      </c>
    </row>
    <row r="382" spans="1:16">
      <c r="A382" s="10" t="s">
        <v>612</v>
      </c>
      <c r="B382" s="10" t="s">
        <v>613</v>
      </c>
      <c r="C382" s="25">
        <f t="shared" si="5"/>
        <v>77.8645833333333</v>
      </c>
      <c r="D382" s="14" t="s">
        <v>19</v>
      </c>
      <c r="E382" s="10">
        <v>76</v>
      </c>
      <c r="F382" s="10">
        <v>81</v>
      </c>
      <c r="G382" s="10">
        <v>78</v>
      </c>
      <c r="H382" s="10">
        <v>91</v>
      </c>
      <c r="I382" s="10">
        <v>80</v>
      </c>
      <c r="J382" s="10">
        <v>86</v>
      </c>
      <c r="K382" s="10">
        <v>73</v>
      </c>
      <c r="L382" s="10">
        <v>87</v>
      </c>
      <c r="M382" s="10">
        <v>71</v>
      </c>
      <c r="N382" s="10">
        <v>65</v>
      </c>
      <c r="O382" s="10">
        <v>83</v>
      </c>
      <c r="P382" s="10">
        <v>76</v>
      </c>
    </row>
    <row r="383" spans="1:16">
      <c r="A383" s="10" t="s">
        <v>614</v>
      </c>
      <c r="B383" s="10" t="s">
        <v>615</v>
      </c>
      <c r="C383" s="25">
        <f t="shared" si="5"/>
        <v>80.25</v>
      </c>
      <c r="D383" s="14" t="s">
        <v>19</v>
      </c>
      <c r="E383" s="10">
        <v>83</v>
      </c>
      <c r="F383" s="10">
        <v>89</v>
      </c>
      <c r="G383" s="10">
        <v>78</v>
      </c>
      <c r="H383" s="10">
        <v>85</v>
      </c>
      <c r="I383" s="10">
        <v>85</v>
      </c>
      <c r="J383" s="10">
        <v>76</v>
      </c>
      <c r="K383" s="10">
        <v>75</v>
      </c>
      <c r="L383" s="10">
        <v>92</v>
      </c>
      <c r="M383" s="10">
        <v>75</v>
      </c>
      <c r="N383" s="10">
        <v>66</v>
      </c>
      <c r="O383" s="10">
        <v>88</v>
      </c>
      <c r="P383" s="10">
        <v>77</v>
      </c>
    </row>
    <row r="384" spans="1:16">
      <c r="A384" s="10" t="s">
        <v>616</v>
      </c>
      <c r="B384" s="10" t="s">
        <v>617</v>
      </c>
      <c r="C384" s="25">
        <f t="shared" si="5"/>
        <v>79.03125</v>
      </c>
      <c r="D384" s="14" t="s">
        <v>19</v>
      </c>
      <c r="E384" s="10">
        <v>84</v>
      </c>
      <c r="F384" s="10">
        <v>87</v>
      </c>
      <c r="G384" s="10">
        <v>82</v>
      </c>
      <c r="H384" s="10">
        <v>84</v>
      </c>
      <c r="I384" s="10">
        <v>78</v>
      </c>
      <c r="J384" s="10">
        <v>75</v>
      </c>
      <c r="K384" s="10">
        <v>69</v>
      </c>
      <c r="L384" s="10">
        <v>86</v>
      </c>
      <c r="M384" s="10">
        <v>78</v>
      </c>
      <c r="N384" s="10">
        <v>67</v>
      </c>
      <c r="O384" s="10">
        <v>90</v>
      </c>
      <c r="P384" s="10">
        <v>73</v>
      </c>
    </row>
    <row r="385" spans="1:16">
      <c r="A385" s="10" t="s">
        <v>618</v>
      </c>
      <c r="B385" s="10" t="s">
        <v>619</v>
      </c>
      <c r="C385" s="25">
        <f t="shared" si="5"/>
        <v>68.8645833333333</v>
      </c>
      <c r="D385" s="14" t="s">
        <v>19</v>
      </c>
      <c r="E385" s="10">
        <v>69</v>
      </c>
      <c r="F385" s="10">
        <v>67</v>
      </c>
      <c r="G385" s="10">
        <v>74</v>
      </c>
      <c r="H385" s="10">
        <v>79</v>
      </c>
      <c r="I385" s="10">
        <v>75</v>
      </c>
      <c r="J385" s="10">
        <v>82</v>
      </c>
      <c r="K385" s="10">
        <v>61</v>
      </c>
      <c r="L385" s="10">
        <v>74</v>
      </c>
      <c r="M385" s="10">
        <v>58</v>
      </c>
      <c r="N385" s="10">
        <v>60</v>
      </c>
      <c r="O385" s="10">
        <v>72</v>
      </c>
      <c r="P385" s="10">
        <v>67</v>
      </c>
    </row>
    <row r="386" spans="1:16">
      <c r="A386" s="10" t="s">
        <v>620</v>
      </c>
      <c r="B386" s="10" t="s">
        <v>621</v>
      </c>
      <c r="C386" s="25">
        <f t="shared" si="5"/>
        <v>79.15625</v>
      </c>
      <c r="D386" s="14" t="s">
        <v>19</v>
      </c>
      <c r="E386" s="10">
        <v>72</v>
      </c>
      <c r="F386" s="10">
        <v>80</v>
      </c>
      <c r="G386" s="10">
        <v>81</v>
      </c>
      <c r="H386" s="10">
        <v>82</v>
      </c>
      <c r="I386" s="10">
        <v>77</v>
      </c>
      <c r="J386" s="10">
        <v>79</v>
      </c>
      <c r="K386" s="10">
        <v>69</v>
      </c>
      <c r="L386" s="10">
        <v>86</v>
      </c>
      <c r="M386" s="10">
        <v>80</v>
      </c>
      <c r="N386" s="10">
        <v>79</v>
      </c>
      <c r="O386" s="10">
        <v>88</v>
      </c>
      <c r="P386" s="10">
        <v>75</v>
      </c>
    </row>
    <row r="387" spans="1:16">
      <c r="A387" s="10" t="s">
        <v>622</v>
      </c>
      <c r="B387" s="10" t="s">
        <v>623</v>
      </c>
      <c r="C387" s="25">
        <f t="shared" si="5"/>
        <v>81.28125</v>
      </c>
      <c r="D387" s="14" t="s">
        <v>19</v>
      </c>
      <c r="E387" s="10">
        <v>78</v>
      </c>
      <c r="F387" s="10">
        <v>82</v>
      </c>
      <c r="G387" s="10">
        <v>81</v>
      </c>
      <c r="H387" s="10">
        <v>90</v>
      </c>
      <c r="I387" s="10">
        <v>82</v>
      </c>
      <c r="J387" s="10">
        <v>81</v>
      </c>
      <c r="K387" s="10">
        <v>75</v>
      </c>
      <c r="L387" s="10">
        <v>92</v>
      </c>
      <c r="M387" s="10">
        <v>74</v>
      </c>
      <c r="N387" s="10">
        <v>80</v>
      </c>
      <c r="O387" s="10">
        <v>90</v>
      </c>
      <c r="P387" s="10">
        <v>70</v>
      </c>
    </row>
    <row r="388" spans="1:16">
      <c r="A388" s="10" t="s">
        <v>624</v>
      </c>
      <c r="B388" s="10" t="s">
        <v>625</v>
      </c>
      <c r="C388" s="25">
        <f t="shared" ref="C388:C451" si="6">IFERROR(SUMPRODUCT($E$2:$P$2,E388:P388)/SUM($E$2:$P$2),"")</f>
        <v>80.34375</v>
      </c>
      <c r="D388" s="14" t="s">
        <v>19</v>
      </c>
      <c r="E388" s="10">
        <v>73</v>
      </c>
      <c r="F388" s="10">
        <v>83</v>
      </c>
      <c r="G388" s="10">
        <v>78</v>
      </c>
      <c r="H388" s="10">
        <v>86</v>
      </c>
      <c r="I388" s="10">
        <v>88</v>
      </c>
      <c r="J388" s="10">
        <v>74</v>
      </c>
      <c r="K388" s="10">
        <v>64</v>
      </c>
      <c r="L388" s="10">
        <v>79</v>
      </c>
      <c r="M388" s="10">
        <v>87</v>
      </c>
      <c r="N388" s="10">
        <v>77</v>
      </c>
      <c r="O388" s="10">
        <v>90</v>
      </c>
      <c r="P388" s="10">
        <v>80</v>
      </c>
    </row>
    <row r="389" spans="1:16">
      <c r="A389" s="10" t="s">
        <v>626</v>
      </c>
      <c r="B389" s="10" t="s">
        <v>627</v>
      </c>
      <c r="C389" s="25">
        <f t="shared" si="6"/>
        <v>73.2708333333333</v>
      </c>
      <c r="D389" s="14" t="s">
        <v>19</v>
      </c>
      <c r="E389" s="10">
        <v>74</v>
      </c>
      <c r="F389" s="10">
        <v>77</v>
      </c>
      <c r="G389" s="10">
        <v>70</v>
      </c>
      <c r="H389" s="10">
        <v>72</v>
      </c>
      <c r="I389" s="10">
        <v>74</v>
      </c>
      <c r="J389" s="10">
        <v>73</v>
      </c>
      <c r="K389" s="10">
        <v>65</v>
      </c>
      <c r="L389" s="10">
        <v>87</v>
      </c>
      <c r="M389" s="10">
        <v>72</v>
      </c>
      <c r="N389" s="10">
        <v>69</v>
      </c>
      <c r="O389" s="10">
        <v>79</v>
      </c>
      <c r="P389" s="10">
        <v>68</v>
      </c>
    </row>
    <row r="390" spans="1:16">
      <c r="A390" s="10" t="s">
        <v>628</v>
      </c>
      <c r="B390" s="10" t="s">
        <v>629</v>
      </c>
      <c r="C390" s="25">
        <f t="shared" si="6"/>
        <v>79.875</v>
      </c>
      <c r="D390" s="14" t="s">
        <v>19</v>
      </c>
      <c r="E390" s="10">
        <v>71</v>
      </c>
      <c r="F390" s="10">
        <v>81</v>
      </c>
      <c r="G390" s="10">
        <v>82</v>
      </c>
      <c r="H390" s="10">
        <v>92</v>
      </c>
      <c r="I390" s="10">
        <v>74</v>
      </c>
      <c r="J390" s="10">
        <v>78</v>
      </c>
      <c r="K390" s="10">
        <v>70</v>
      </c>
      <c r="L390" s="10">
        <v>87</v>
      </c>
      <c r="M390" s="10">
        <v>83</v>
      </c>
      <c r="N390" s="10">
        <v>82</v>
      </c>
      <c r="O390" s="10">
        <v>85</v>
      </c>
      <c r="P390" s="10">
        <v>73</v>
      </c>
    </row>
    <row r="391" spans="1:16">
      <c r="A391" s="10" t="s">
        <v>630</v>
      </c>
      <c r="B391" s="10" t="s">
        <v>631</v>
      </c>
      <c r="C391" s="25">
        <f t="shared" si="6"/>
        <v>75.34375</v>
      </c>
      <c r="D391" s="14" t="s">
        <v>19</v>
      </c>
      <c r="E391" s="10">
        <v>78</v>
      </c>
      <c r="F391" s="10">
        <v>81</v>
      </c>
      <c r="G391" s="10">
        <v>83</v>
      </c>
      <c r="H391" s="10">
        <v>87</v>
      </c>
      <c r="I391" s="10">
        <v>78</v>
      </c>
      <c r="J391" s="10">
        <v>74</v>
      </c>
      <c r="K391" s="10">
        <v>70</v>
      </c>
      <c r="L391" s="10">
        <v>84</v>
      </c>
      <c r="M391" s="10">
        <v>61</v>
      </c>
      <c r="N391" s="10">
        <v>68</v>
      </c>
      <c r="O391" s="10">
        <v>76</v>
      </c>
      <c r="P391" s="10">
        <v>71</v>
      </c>
    </row>
    <row r="392" spans="1:16">
      <c r="A392" s="10" t="s">
        <v>632</v>
      </c>
      <c r="B392" s="10" t="s">
        <v>633</v>
      </c>
      <c r="C392" s="25">
        <f t="shared" si="6"/>
        <v>74.3229166666667</v>
      </c>
      <c r="D392" s="14" t="s">
        <v>19</v>
      </c>
      <c r="E392" s="10">
        <v>80</v>
      </c>
      <c r="F392" s="10">
        <v>72</v>
      </c>
      <c r="G392" s="10">
        <v>74</v>
      </c>
      <c r="H392" s="10">
        <v>83</v>
      </c>
      <c r="I392" s="10">
        <v>76</v>
      </c>
      <c r="J392" s="10">
        <v>76</v>
      </c>
      <c r="K392" s="10">
        <v>68</v>
      </c>
      <c r="L392" s="10">
        <v>83</v>
      </c>
      <c r="M392" s="10">
        <v>68</v>
      </c>
      <c r="N392" s="10">
        <v>69</v>
      </c>
      <c r="O392" s="10">
        <v>83</v>
      </c>
      <c r="P392" s="10">
        <v>65</v>
      </c>
    </row>
    <row r="393" spans="1:16">
      <c r="A393" s="10" t="s">
        <v>634</v>
      </c>
      <c r="B393" s="10" t="s">
        <v>635</v>
      </c>
      <c r="C393" s="25">
        <f t="shared" si="6"/>
        <v>67.8645833333333</v>
      </c>
      <c r="D393" s="14" t="s">
        <v>19</v>
      </c>
      <c r="E393" s="10">
        <v>76</v>
      </c>
      <c r="F393" s="10">
        <v>67</v>
      </c>
      <c r="G393" s="10">
        <v>76</v>
      </c>
      <c r="H393" s="10">
        <v>78</v>
      </c>
      <c r="I393" s="10">
        <v>64</v>
      </c>
      <c r="J393" s="10">
        <v>63</v>
      </c>
      <c r="K393" s="10">
        <v>63</v>
      </c>
      <c r="L393" s="10">
        <v>76</v>
      </c>
      <c r="M393" s="10">
        <v>68</v>
      </c>
      <c r="N393" s="10">
        <v>63</v>
      </c>
      <c r="O393" s="10">
        <v>70</v>
      </c>
      <c r="P393" s="10">
        <v>59</v>
      </c>
    </row>
    <row r="394" spans="1:16">
      <c r="A394" s="10" t="s">
        <v>636</v>
      </c>
      <c r="B394" s="10" t="s">
        <v>637</v>
      </c>
      <c r="C394" s="25">
        <f t="shared" si="6"/>
        <v>65.7708333333333</v>
      </c>
      <c r="D394" s="14" t="s">
        <v>19</v>
      </c>
      <c r="E394" s="10">
        <v>62</v>
      </c>
      <c r="F394" s="10">
        <v>66</v>
      </c>
      <c r="G394" s="10">
        <v>70</v>
      </c>
      <c r="H394" s="10">
        <v>74</v>
      </c>
      <c r="I394" s="10">
        <v>67</v>
      </c>
      <c r="J394" s="10">
        <v>73</v>
      </c>
      <c r="K394" s="10">
        <v>60</v>
      </c>
      <c r="L394" s="10">
        <v>83</v>
      </c>
      <c r="M394" s="10">
        <v>54</v>
      </c>
      <c r="N394" s="10">
        <v>59</v>
      </c>
      <c r="O394" s="10">
        <v>70</v>
      </c>
      <c r="P394" s="10">
        <v>61</v>
      </c>
    </row>
    <row r="395" spans="1:16">
      <c r="A395" s="10" t="s">
        <v>638</v>
      </c>
      <c r="B395" s="10" t="s">
        <v>639</v>
      </c>
      <c r="C395" s="25">
        <f t="shared" si="6"/>
        <v>83.3645833333333</v>
      </c>
      <c r="D395" s="14" t="s">
        <v>19</v>
      </c>
      <c r="E395" s="10">
        <v>73</v>
      </c>
      <c r="F395" s="10">
        <v>84</v>
      </c>
      <c r="G395" s="10">
        <v>94</v>
      </c>
      <c r="H395" s="10">
        <v>95</v>
      </c>
      <c r="I395" s="10">
        <v>80</v>
      </c>
      <c r="J395" s="10">
        <v>86</v>
      </c>
      <c r="K395" s="10">
        <v>70</v>
      </c>
      <c r="L395" s="10">
        <v>93</v>
      </c>
      <c r="M395" s="10">
        <v>95</v>
      </c>
      <c r="N395" s="10">
        <v>73</v>
      </c>
      <c r="O395" s="10">
        <v>91</v>
      </c>
      <c r="P395" s="10">
        <v>79</v>
      </c>
    </row>
    <row r="396" spans="1:16">
      <c r="A396" s="10" t="s">
        <v>640</v>
      </c>
      <c r="B396" s="10" t="s">
        <v>641</v>
      </c>
      <c r="C396" s="25">
        <f t="shared" si="6"/>
        <v>73.6979166666667</v>
      </c>
      <c r="D396" s="14" t="s">
        <v>19</v>
      </c>
      <c r="E396" s="10">
        <v>70</v>
      </c>
      <c r="F396" s="10">
        <v>73</v>
      </c>
      <c r="G396" s="10">
        <v>81</v>
      </c>
      <c r="H396" s="10">
        <v>84</v>
      </c>
      <c r="I396" s="10">
        <v>72</v>
      </c>
      <c r="J396" s="10">
        <v>77</v>
      </c>
      <c r="K396" s="10">
        <v>68</v>
      </c>
      <c r="L396" s="10">
        <v>85</v>
      </c>
      <c r="M396" s="10">
        <v>66</v>
      </c>
      <c r="N396" s="10">
        <v>65</v>
      </c>
      <c r="O396" s="10">
        <v>82</v>
      </c>
      <c r="P396" s="10">
        <v>72</v>
      </c>
    </row>
    <row r="397" spans="1:16">
      <c r="A397" s="10" t="s">
        <v>642</v>
      </c>
      <c r="B397" s="10" t="s">
        <v>643</v>
      </c>
      <c r="C397" s="25">
        <f t="shared" si="6"/>
        <v>77.4479166666667</v>
      </c>
      <c r="D397" s="14" t="s">
        <v>19</v>
      </c>
      <c r="E397" s="10">
        <v>78</v>
      </c>
      <c r="F397" s="10">
        <v>80</v>
      </c>
      <c r="G397" s="10">
        <v>80</v>
      </c>
      <c r="H397" s="10">
        <v>86</v>
      </c>
      <c r="I397" s="10">
        <v>80</v>
      </c>
      <c r="J397" s="10">
        <v>80</v>
      </c>
      <c r="K397" s="10">
        <v>65</v>
      </c>
      <c r="L397" s="10">
        <v>85</v>
      </c>
      <c r="M397" s="10">
        <v>68</v>
      </c>
      <c r="N397" s="10">
        <v>76</v>
      </c>
      <c r="O397" s="10">
        <v>79</v>
      </c>
      <c r="P397" s="10">
        <v>74</v>
      </c>
    </row>
    <row r="398" spans="1:16">
      <c r="A398" s="10" t="s">
        <v>644</v>
      </c>
      <c r="B398" s="10" t="s">
        <v>645</v>
      </c>
      <c r="C398" s="25">
        <f t="shared" si="6"/>
        <v>79.8333333333333</v>
      </c>
      <c r="D398" s="14" t="s">
        <v>19</v>
      </c>
      <c r="E398" s="10">
        <v>77</v>
      </c>
      <c r="F398" s="10">
        <v>83</v>
      </c>
      <c r="G398" s="10">
        <v>86</v>
      </c>
      <c r="H398" s="10">
        <v>86</v>
      </c>
      <c r="I398" s="10">
        <v>76</v>
      </c>
      <c r="J398" s="10">
        <v>83</v>
      </c>
      <c r="K398" s="10">
        <v>70</v>
      </c>
      <c r="L398" s="10">
        <v>91</v>
      </c>
      <c r="M398" s="10">
        <v>79</v>
      </c>
      <c r="N398" s="10">
        <v>77</v>
      </c>
      <c r="O398" s="10">
        <v>82</v>
      </c>
      <c r="P398" s="10">
        <v>73</v>
      </c>
    </row>
    <row r="399" spans="1:16">
      <c r="A399" s="10" t="s">
        <v>646</v>
      </c>
      <c r="B399" s="10" t="s">
        <v>647</v>
      </c>
      <c r="C399" s="25">
        <f t="shared" si="6"/>
        <v>78.0416666666667</v>
      </c>
      <c r="D399" s="14" t="s">
        <v>19</v>
      </c>
      <c r="E399" s="10">
        <v>75</v>
      </c>
      <c r="F399" s="10">
        <v>78</v>
      </c>
      <c r="G399" s="10">
        <v>82</v>
      </c>
      <c r="H399" s="10">
        <v>88</v>
      </c>
      <c r="I399" s="10">
        <v>73</v>
      </c>
      <c r="J399" s="10">
        <v>76</v>
      </c>
      <c r="K399" s="10">
        <v>72</v>
      </c>
      <c r="L399" s="10">
        <v>86</v>
      </c>
      <c r="M399" s="10">
        <v>66</v>
      </c>
      <c r="N399" s="10">
        <v>81</v>
      </c>
      <c r="O399" s="10">
        <v>87</v>
      </c>
      <c r="P399" s="10">
        <v>70</v>
      </c>
    </row>
    <row r="400" spans="1:16">
      <c r="A400" s="10" t="s">
        <v>648</v>
      </c>
      <c r="B400" s="10" t="s">
        <v>649</v>
      </c>
      <c r="C400" s="25">
        <f t="shared" si="6"/>
        <v>77.3125</v>
      </c>
      <c r="D400" s="14" t="s">
        <v>19</v>
      </c>
      <c r="E400" s="10">
        <v>69</v>
      </c>
      <c r="F400" s="10">
        <v>81</v>
      </c>
      <c r="G400" s="10">
        <v>86</v>
      </c>
      <c r="H400" s="10">
        <v>81</v>
      </c>
      <c r="I400" s="10">
        <v>77</v>
      </c>
      <c r="J400" s="10">
        <v>77</v>
      </c>
      <c r="K400" s="10">
        <v>70</v>
      </c>
      <c r="L400" s="10">
        <v>83</v>
      </c>
      <c r="M400" s="10">
        <v>75</v>
      </c>
      <c r="N400" s="10">
        <v>76</v>
      </c>
      <c r="O400" s="10">
        <v>81</v>
      </c>
      <c r="P400" s="10">
        <v>72</v>
      </c>
    </row>
    <row r="401" spans="1:16">
      <c r="A401" s="10" t="s">
        <v>650</v>
      </c>
      <c r="B401" s="10" t="s">
        <v>651</v>
      </c>
      <c r="C401" s="25">
        <f t="shared" si="6"/>
        <v>75.7604166666667</v>
      </c>
      <c r="D401" s="14" t="s">
        <v>19</v>
      </c>
      <c r="E401" s="10">
        <v>77</v>
      </c>
      <c r="F401" s="10">
        <v>80</v>
      </c>
      <c r="G401" s="10">
        <v>72</v>
      </c>
      <c r="H401" s="10">
        <v>83</v>
      </c>
      <c r="I401" s="10">
        <v>76</v>
      </c>
      <c r="J401" s="10">
        <v>70</v>
      </c>
      <c r="K401" s="10">
        <v>74</v>
      </c>
      <c r="L401" s="10">
        <v>81</v>
      </c>
      <c r="M401" s="10">
        <v>69</v>
      </c>
      <c r="N401" s="10">
        <v>75</v>
      </c>
      <c r="O401" s="10">
        <v>80</v>
      </c>
      <c r="P401" s="10">
        <v>69</v>
      </c>
    </row>
    <row r="402" spans="1:16">
      <c r="A402" s="10">
        <v>20185110616</v>
      </c>
      <c r="B402" s="10" t="s">
        <v>652</v>
      </c>
      <c r="C402" s="25">
        <f t="shared" si="6"/>
        <v>68.40625</v>
      </c>
      <c r="D402" s="14" t="s">
        <v>19</v>
      </c>
      <c r="E402" s="10">
        <v>72</v>
      </c>
      <c r="F402" s="10">
        <v>55</v>
      </c>
      <c r="G402" s="10">
        <v>74</v>
      </c>
      <c r="H402" s="10">
        <v>60</v>
      </c>
      <c r="I402" s="10">
        <v>69</v>
      </c>
      <c r="J402" s="10">
        <v>74</v>
      </c>
      <c r="K402" s="10">
        <v>69</v>
      </c>
      <c r="L402" s="10">
        <v>76</v>
      </c>
      <c r="M402" s="10">
        <v>70</v>
      </c>
      <c r="N402" s="10">
        <v>66</v>
      </c>
      <c r="O402" s="10">
        <v>76</v>
      </c>
      <c r="P402" s="10">
        <v>68</v>
      </c>
    </row>
    <row r="403" spans="1:16">
      <c r="A403" s="10">
        <v>20185110314</v>
      </c>
      <c r="B403" s="10" t="s">
        <v>653</v>
      </c>
      <c r="C403" s="25">
        <f t="shared" si="6"/>
        <v>68.96875</v>
      </c>
      <c r="D403" s="14" t="s">
        <v>19</v>
      </c>
      <c r="E403" s="10">
        <v>91</v>
      </c>
      <c r="F403" s="10">
        <v>63</v>
      </c>
      <c r="G403" s="10">
        <v>58</v>
      </c>
      <c r="H403" s="10">
        <v>81</v>
      </c>
      <c r="I403" s="10">
        <v>65</v>
      </c>
      <c r="J403" s="10">
        <v>64</v>
      </c>
      <c r="K403" s="10">
        <v>70</v>
      </c>
      <c r="L403" s="10">
        <v>85</v>
      </c>
      <c r="M403" s="10">
        <v>61</v>
      </c>
      <c r="N403" s="10">
        <v>67</v>
      </c>
      <c r="O403" s="10">
        <v>64</v>
      </c>
      <c r="P403" s="10">
        <v>69</v>
      </c>
    </row>
    <row r="404" spans="1:16">
      <c r="A404" s="10">
        <v>20185110104</v>
      </c>
      <c r="B404" s="10" t="s">
        <v>654</v>
      </c>
      <c r="C404" s="25">
        <f t="shared" si="6"/>
        <v>67.3333333333333</v>
      </c>
      <c r="D404" s="14" t="s">
        <v>19</v>
      </c>
      <c r="E404" s="10">
        <v>82</v>
      </c>
      <c r="F404" s="10">
        <v>57</v>
      </c>
      <c r="G404" s="10">
        <v>68</v>
      </c>
      <c r="H404" s="10">
        <v>71</v>
      </c>
      <c r="I404" s="10">
        <v>70</v>
      </c>
      <c r="J404" s="10">
        <v>70</v>
      </c>
      <c r="K404" s="10">
        <v>60</v>
      </c>
      <c r="L404" s="10">
        <v>77</v>
      </c>
      <c r="M404" s="10">
        <v>65</v>
      </c>
      <c r="N404" s="10">
        <v>65</v>
      </c>
      <c r="O404" s="10">
        <v>67</v>
      </c>
      <c r="P404" s="10">
        <v>66</v>
      </c>
    </row>
    <row r="405" spans="1:16">
      <c r="A405" s="10"/>
      <c r="B405" s="10"/>
      <c r="C405" s="25">
        <f t="shared" si="6"/>
        <v>0</v>
      </c>
      <c r="D405" s="14" t="s">
        <v>19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</row>
    <row r="406" spans="1:16">
      <c r="A406" s="10"/>
      <c r="B406" s="10"/>
      <c r="C406" s="25">
        <f t="shared" si="6"/>
        <v>0</v>
      </c>
      <c r="D406" s="14" t="s">
        <v>19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</row>
    <row r="407" spans="1:16">
      <c r="A407" s="10"/>
      <c r="B407" s="10"/>
      <c r="C407" s="25">
        <f t="shared" si="6"/>
        <v>0</v>
      </c>
      <c r="D407" s="14" t="s">
        <v>19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</row>
    <row r="408" spans="1:16">
      <c r="A408" s="10"/>
      <c r="B408" s="10"/>
      <c r="C408" s="25">
        <f t="shared" si="6"/>
        <v>0</v>
      </c>
      <c r="D408" s="14" t="s">
        <v>19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</row>
    <row r="409" spans="1:16">
      <c r="A409" s="10"/>
      <c r="B409" s="10"/>
      <c r="C409" s="25">
        <f t="shared" si="6"/>
        <v>0</v>
      </c>
      <c r="D409" s="14" t="s">
        <v>19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</row>
    <row r="410" spans="1:16">
      <c r="A410" s="10"/>
      <c r="B410" s="10"/>
      <c r="C410" s="25">
        <f t="shared" si="6"/>
        <v>0</v>
      </c>
      <c r="D410" s="14" t="s">
        <v>19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</row>
    <row r="411" spans="1:16">
      <c r="A411" s="10"/>
      <c r="B411" s="10"/>
      <c r="C411" s="25">
        <f t="shared" si="6"/>
        <v>0</v>
      </c>
      <c r="D411" s="14" t="s">
        <v>19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</row>
    <row r="412" spans="1:16">
      <c r="A412" s="10"/>
      <c r="B412" s="10"/>
      <c r="C412" s="25">
        <f t="shared" si="6"/>
        <v>0</v>
      </c>
      <c r="D412" s="14" t="s">
        <v>19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</row>
    <row r="413" spans="1:16">
      <c r="A413" s="10"/>
      <c r="B413" s="10"/>
      <c r="C413" s="25">
        <f t="shared" si="6"/>
        <v>0</v>
      </c>
      <c r="D413" s="14" t="s">
        <v>19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</row>
    <row r="414" spans="1:16">
      <c r="A414" s="10"/>
      <c r="B414" s="10"/>
      <c r="C414" s="25">
        <f t="shared" si="6"/>
        <v>0</v>
      </c>
      <c r="D414" s="14" t="s">
        <v>19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</row>
    <row r="415" spans="1:16">
      <c r="A415" s="10"/>
      <c r="B415" s="10"/>
      <c r="C415" s="25">
        <f t="shared" si="6"/>
        <v>0</v>
      </c>
      <c r="D415" s="14" t="s">
        <v>19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</row>
    <row r="416" spans="1:16">
      <c r="A416" s="10"/>
      <c r="B416" s="10"/>
      <c r="C416" s="25">
        <f t="shared" si="6"/>
        <v>0</v>
      </c>
      <c r="D416" s="14" t="s">
        <v>19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</row>
    <row r="417" spans="1:16">
      <c r="A417" s="10"/>
      <c r="B417" s="10"/>
      <c r="C417" s="25">
        <f t="shared" si="6"/>
        <v>0</v>
      </c>
      <c r="D417" s="14" t="s">
        <v>19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</row>
    <row r="418" spans="1:16">
      <c r="A418" s="10"/>
      <c r="B418" s="10"/>
      <c r="C418" s="25">
        <f t="shared" si="6"/>
        <v>0</v>
      </c>
      <c r="D418" s="14" t="s">
        <v>19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</row>
    <row r="419" spans="1:16">
      <c r="A419" s="10"/>
      <c r="B419" s="10"/>
      <c r="C419" s="25">
        <f t="shared" si="6"/>
        <v>0</v>
      </c>
      <c r="D419" s="14" t="s">
        <v>19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</row>
    <row r="420" spans="1:16">
      <c r="A420" s="10"/>
      <c r="B420" s="10"/>
      <c r="C420" s="25">
        <f t="shared" si="6"/>
        <v>0</v>
      </c>
      <c r="D420" s="14" t="s">
        <v>19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</row>
    <row r="421" spans="1:16">
      <c r="A421" s="10"/>
      <c r="B421" s="10"/>
      <c r="C421" s="25">
        <f t="shared" si="6"/>
        <v>0</v>
      </c>
      <c r="D421" s="14" t="s">
        <v>19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</row>
    <row r="422" spans="1:16">
      <c r="A422" s="10"/>
      <c r="B422" s="10"/>
      <c r="C422" s="25">
        <f t="shared" si="6"/>
        <v>0</v>
      </c>
      <c r="D422" s="14" t="s">
        <v>19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</row>
    <row r="423" spans="1:16">
      <c r="A423" s="10"/>
      <c r="B423" s="10"/>
      <c r="C423" s="25">
        <f t="shared" si="6"/>
        <v>0</v>
      </c>
      <c r="D423" s="14" t="s">
        <v>19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</row>
    <row r="424" spans="1:16">
      <c r="A424" s="10"/>
      <c r="B424" s="10"/>
      <c r="C424" s="25">
        <f t="shared" si="6"/>
        <v>0</v>
      </c>
      <c r="D424" s="14" t="s">
        <v>19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</row>
    <row r="425" spans="1:16">
      <c r="A425" s="10"/>
      <c r="B425" s="10"/>
      <c r="C425" s="25">
        <f t="shared" si="6"/>
        <v>0</v>
      </c>
      <c r="D425" s="14" t="s">
        <v>19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</row>
    <row r="426" spans="1:16">
      <c r="A426" s="10"/>
      <c r="B426" s="10"/>
      <c r="C426" s="25">
        <f t="shared" si="6"/>
        <v>0</v>
      </c>
      <c r="D426" s="14" t="s">
        <v>19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</row>
    <row r="427" spans="1:16">
      <c r="A427" s="10"/>
      <c r="B427" s="10"/>
      <c r="C427" s="25">
        <f t="shared" si="6"/>
        <v>0</v>
      </c>
      <c r="D427" s="14" t="s">
        <v>19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</row>
    <row r="428" spans="1:16">
      <c r="A428" s="10"/>
      <c r="B428" s="10"/>
      <c r="C428" s="25">
        <f t="shared" si="6"/>
        <v>0</v>
      </c>
      <c r="D428" s="14" t="s">
        <v>19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</row>
    <row r="429" spans="1:16">
      <c r="A429" s="10"/>
      <c r="B429" s="10"/>
      <c r="C429" s="25">
        <f t="shared" si="6"/>
        <v>0</v>
      </c>
      <c r="D429" s="14" t="s">
        <v>19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</row>
    <row r="430" spans="1:16">
      <c r="A430" s="10"/>
      <c r="B430" s="10"/>
      <c r="C430" s="25">
        <f t="shared" si="6"/>
        <v>0</v>
      </c>
      <c r="D430" s="14" t="s">
        <v>19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</row>
    <row r="431" spans="1:16">
      <c r="A431" s="10"/>
      <c r="B431" s="10"/>
      <c r="C431" s="25">
        <f t="shared" si="6"/>
        <v>0</v>
      </c>
      <c r="D431" s="14" t="s">
        <v>19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</row>
    <row r="432" spans="1:16">
      <c r="A432" s="10"/>
      <c r="B432" s="10"/>
      <c r="C432" s="25">
        <f t="shared" si="6"/>
        <v>0</v>
      </c>
      <c r="D432" s="14" t="s">
        <v>19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</row>
    <row r="433" spans="1:16">
      <c r="A433" s="10"/>
      <c r="B433" s="10"/>
      <c r="C433" s="25">
        <f t="shared" si="6"/>
        <v>0</v>
      </c>
      <c r="D433" s="14" t="s">
        <v>19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</row>
    <row r="434" spans="1:16">
      <c r="A434" s="10"/>
      <c r="B434" s="10"/>
      <c r="C434" s="25">
        <f t="shared" si="6"/>
        <v>0</v>
      </c>
      <c r="D434" s="14" t="s">
        <v>19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</row>
    <row r="435" spans="1:16">
      <c r="A435" s="10"/>
      <c r="B435" s="10"/>
      <c r="C435" s="25">
        <f t="shared" si="6"/>
        <v>0</v>
      </c>
      <c r="D435" s="14" t="s">
        <v>19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</row>
    <row r="436" spans="1:16">
      <c r="A436" s="10"/>
      <c r="B436" s="10"/>
      <c r="C436" s="25">
        <f t="shared" si="6"/>
        <v>0</v>
      </c>
      <c r="D436" s="14" t="s">
        <v>19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</row>
    <row r="437" spans="1:16">
      <c r="A437" s="10"/>
      <c r="B437" s="10"/>
      <c r="C437" s="25">
        <f t="shared" si="6"/>
        <v>0</v>
      </c>
      <c r="D437" s="14" t="s">
        <v>19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</row>
    <row r="438" spans="1:16">
      <c r="A438" s="10"/>
      <c r="B438" s="10"/>
      <c r="C438" s="25">
        <f t="shared" si="6"/>
        <v>0</v>
      </c>
      <c r="D438" s="14" t="s">
        <v>19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</row>
    <row r="439" spans="1:16">
      <c r="A439" s="10"/>
      <c r="B439" s="10"/>
      <c r="C439" s="25">
        <f t="shared" si="6"/>
        <v>0</v>
      </c>
      <c r="D439" s="14" t="s">
        <v>19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</row>
    <row r="440" spans="1:16">
      <c r="A440" s="10"/>
      <c r="B440" s="10"/>
      <c r="C440" s="25">
        <f t="shared" si="6"/>
        <v>0</v>
      </c>
      <c r="D440" s="14" t="s">
        <v>19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</row>
    <row r="441" spans="1:16">
      <c r="A441" s="10"/>
      <c r="B441" s="10"/>
      <c r="C441" s="25">
        <f t="shared" si="6"/>
        <v>0</v>
      </c>
      <c r="D441" s="14" t="s">
        <v>19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</row>
    <row r="442" spans="1:16">
      <c r="A442" s="10"/>
      <c r="B442" s="10"/>
      <c r="C442" s="25">
        <f t="shared" si="6"/>
        <v>0</v>
      </c>
      <c r="D442" s="14" t="s">
        <v>19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</row>
    <row r="443" spans="1:16">
      <c r="A443" s="10"/>
      <c r="B443" s="10"/>
      <c r="C443" s="25">
        <f t="shared" si="6"/>
        <v>0</v>
      </c>
      <c r="D443" s="14" t="s">
        <v>19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</row>
    <row r="444" spans="1:16">
      <c r="A444" s="10"/>
      <c r="B444" s="10"/>
      <c r="C444" s="25">
        <f t="shared" si="6"/>
        <v>0</v>
      </c>
      <c r="D444" s="14" t="s">
        <v>19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</row>
    <row r="445" spans="1:16">
      <c r="A445" s="10"/>
      <c r="B445" s="10"/>
      <c r="C445" s="25">
        <f t="shared" si="6"/>
        <v>0</v>
      </c>
      <c r="D445" s="14" t="s">
        <v>19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</row>
    <row r="446" spans="1:16">
      <c r="A446" s="10"/>
      <c r="B446" s="10"/>
      <c r="C446" s="25">
        <f t="shared" si="6"/>
        <v>0</v>
      </c>
      <c r="D446" s="14" t="s">
        <v>19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</row>
    <row r="447" spans="1:16">
      <c r="A447" s="10"/>
      <c r="B447" s="10"/>
      <c r="C447" s="25">
        <f t="shared" si="6"/>
        <v>0</v>
      </c>
      <c r="D447" s="14" t="s">
        <v>19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</row>
    <row r="448" spans="1:16">
      <c r="A448" s="10"/>
      <c r="B448" s="10"/>
      <c r="C448" s="25">
        <f t="shared" si="6"/>
        <v>0</v>
      </c>
      <c r="D448" s="14" t="s">
        <v>19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</row>
    <row r="449" spans="1:16">
      <c r="A449" s="10"/>
      <c r="B449" s="10"/>
      <c r="C449" s="25">
        <f t="shared" si="6"/>
        <v>0</v>
      </c>
      <c r="D449" s="14" t="s">
        <v>19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</row>
    <row r="450" spans="1:16">
      <c r="A450" s="10"/>
      <c r="B450" s="10"/>
      <c r="C450" s="25">
        <f t="shared" si="6"/>
        <v>0</v>
      </c>
      <c r="D450" s="14" t="s">
        <v>19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</row>
    <row r="451" spans="1:16">
      <c r="A451" s="10"/>
      <c r="B451" s="10"/>
      <c r="C451" s="25">
        <f t="shared" si="6"/>
        <v>0</v>
      </c>
      <c r="D451" s="14" t="s">
        <v>19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</row>
    <row r="452" spans="1:16">
      <c r="A452" s="10"/>
      <c r="B452" s="10"/>
      <c r="C452" s="25">
        <f t="shared" ref="C452:C515" si="7">IFERROR(SUMPRODUCT($E$2:$P$2,E452:P452)/SUM($E$2:$P$2),"")</f>
        <v>0</v>
      </c>
      <c r="D452" s="14" t="s">
        <v>19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</row>
    <row r="453" spans="1:16">
      <c r="A453" s="10"/>
      <c r="B453" s="10"/>
      <c r="C453" s="25">
        <f t="shared" si="7"/>
        <v>0</v>
      </c>
      <c r="D453" s="14" t="s">
        <v>19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</row>
    <row r="454" spans="1:16">
      <c r="A454" s="10"/>
      <c r="B454" s="10"/>
      <c r="C454" s="25">
        <f t="shared" si="7"/>
        <v>0</v>
      </c>
      <c r="D454" s="14" t="s">
        <v>19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</row>
    <row r="455" spans="1:16">
      <c r="A455" s="10"/>
      <c r="B455" s="10"/>
      <c r="C455" s="25">
        <f t="shared" si="7"/>
        <v>0</v>
      </c>
      <c r="D455" s="14" t="s">
        <v>19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</row>
    <row r="456" spans="1:16">
      <c r="A456" s="10"/>
      <c r="B456" s="10"/>
      <c r="C456" s="25">
        <f t="shared" si="7"/>
        <v>0</v>
      </c>
      <c r="D456" s="14" t="s">
        <v>19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</row>
    <row r="457" spans="1:16">
      <c r="A457" s="10"/>
      <c r="B457" s="10"/>
      <c r="C457" s="25">
        <f t="shared" si="7"/>
        <v>0</v>
      </c>
      <c r="D457" s="14" t="s">
        <v>19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</row>
    <row r="458" spans="1:16">
      <c r="A458" s="10"/>
      <c r="B458" s="10"/>
      <c r="C458" s="25">
        <f t="shared" si="7"/>
        <v>0</v>
      </c>
      <c r="D458" s="14" t="s">
        <v>19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</row>
    <row r="459" spans="1:16">
      <c r="A459" s="10"/>
      <c r="B459" s="10"/>
      <c r="C459" s="25">
        <f t="shared" si="7"/>
        <v>0</v>
      </c>
      <c r="D459" s="14" t="s">
        <v>19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</row>
    <row r="460" spans="1:16">
      <c r="A460" s="10"/>
      <c r="B460" s="10"/>
      <c r="C460" s="25">
        <f t="shared" si="7"/>
        <v>0</v>
      </c>
      <c r="D460" s="14" t="s">
        <v>19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</row>
    <row r="461" spans="1:16">
      <c r="A461" s="10"/>
      <c r="B461" s="10"/>
      <c r="C461" s="25">
        <f t="shared" si="7"/>
        <v>0</v>
      </c>
      <c r="D461" s="14" t="s">
        <v>19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</row>
    <row r="462" spans="1:16">
      <c r="A462" s="10"/>
      <c r="B462" s="10"/>
      <c r="C462" s="25">
        <f t="shared" si="7"/>
        <v>0</v>
      </c>
      <c r="D462" s="14" t="s">
        <v>19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</row>
    <row r="463" spans="1:16">
      <c r="A463" s="10"/>
      <c r="B463" s="10"/>
      <c r="C463" s="25">
        <f t="shared" si="7"/>
        <v>0</v>
      </c>
      <c r="D463" s="14" t="s">
        <v>19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</row>
    <row r="464" spans="1:16">
      <c r="A464" s="10"/>
      <c r="B464" s="10"/>
      <c r="C464" s="25">
        <f t="shared" si="7"/>
        <v>0</v>
      </c>
      <c r="D464" s="14" t="s">
        <v>19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</row>
    <row r="465" spans="1:16">
      <c r="A465" s="10"/>
      <c r="B465" s="10"/>
      <c r="C465" s="25">
        <f t="shared" si="7"/>
        <v>0</v>
      </c>
      <c r="D465" s="14" t="s">
        <v>19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</row>
    <row r="466" spans="1:16">
      <c r="A466" s="10"/>
      <c r="B466" s="10"/>
      <c r="C466" s="25">
        <f t="shared" si="7"/>
        <v>0</v>
      </c>
      <c r="D466" s="14" t="s">
        <v>19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</row>
    <row r="467" spans="1:16">
      <c r="A467" s="10"/>
      <c r="B467" s="10"/>
      <c r="C467" s="25">
        <f t="shared" si="7"/>
        <v>0</v>
      </c>
      <c r="D467" s="14" t="s">
        <v>19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</row>
    <row r="468" spans="1:16">
      <c r="A468" s="10"/>
      <c r="B468" s="10"/>
      <c r="C468" s="25">
        <f t="shared" si="7"/>
        <v>0</v>
      </c>
      <c r="D468" s="14" t="s">
        <v>19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</row>
    <row r="469" spans="1:16">
      <c r="A469" s="10"/>
      <c r="B469" s="10"/>
      <c r="C469" s="25">
        <f t="shared" si="7"/>
        <v>0</v>
      </c>
      <c r="D469" s="14" t="s">
        <v>19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</row>
    <row r="470" spans="1:16">
      <c r="A470" s="10"/>
      <c r="B470" s="10"/>
      <c r="C470" s="25">
        <f t="shared" si="7"/>
        <v>0</v>
      </c>
      <c r="D470" s="14" t="s">
        <v>19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</row>
    <row r="471" spans="1:16">
      <c r="A471" s="10"/>
      <c r="B471" s="10"/>
      <c r="C471" s="25">
        <f t="shared" si="7"/>
        <v>0</v>
      </c>
      <c r="D471" s="14" t="s">
        <v>19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</row>
    <row r="472" spans="1:16">
      <c r="A472" s="10"/>
      <c r="B472" s="10"/>
      <c r="C472" s="25">
        <f t="shared" si="7"/>
        <v>0</v>
      </c>
      <c r="D472" s="14" t="s">
        <v>19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</row>
    <row r="473" spans="1:16">
      <c r="A473" s="10"/>
      <c r="B473" s="10"/>
      <c r="C473" s="25">
        <f t="shared" si="7"/>
        <v>0</v>
      </c>
      <c r="D473" s="14" t="s">
        <v>19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</row>
    <row r="474" spans="1:16">
      <c r="A474" s="10"/>
      <c r="B474" s="10"/>
      <c r="C474" s="25">
        <f t="shared" si="7"/>
        <v>0</v>
      </c>
      <c r="D474" s="14" t="s">
        <v>19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</row>
    <row r="475" spans="1:16">
      <c r="A475" s="10"/>
      <c r="B475" s="10"/>
      <c r="C475" s="25">
        <f t="shared" si="7"/>
        <v>0</v>
      </c>
      <c r="D475" s="14" t="s">
        <v>19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</row>
    <row r="476" spans="1:16">
      <c r="A476" s="10"/>
      <c r="B476" s="10"/>
      <c r="C476" s="25">
        <f t="shared" si="7"/>
        <v>0</v>
      </c>
      <c r="D476" s="14" t="s">
        <v>19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</row>
    <row r="477" spans="1:16">
      <c r="A477" s="10"/>
      <c r="B477" s="10"/>
      <c r="C477" s="25">
        <f t="shared" si="7"/>
        <v>0</v>
      </c>
      <c r="D477" s="14" t="s">
        <v>19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</row>
    <row r="478" spans="1:16">
      <c r="A478" s="10"/>
      <c r="B478" s="10"/>
      <c r="C478" s="25">
        <f t="shared" si="7"/>
        <v>0</v>
      </c>
      <c r="D478" s="14" t="s">
        <v>19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</row>
    <row r="479" spans="1:16">
      <c r="A479" s="10"/>
      <c r="B479" s="10"/>
      <c r="C479" s="25">
        <f t="shared" si="7"/>
        <v>0</v>
      </c>
      <c r="D479" s="14" t="s">
        <v>19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</row>
    <row r="480" spans="1:16">
      <c r="A480" s="10"/>
      <c r="B480" s="10"/>
      <c r="C480" s="25">
        <f t="shared" si="7"/>
        <v>0</v>
      </c>
      <c r="D480" s="14" t="s">
        <v>19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</row>
    <row r="481" spans="1:16">
      <c r="A481" s="10"/>
      <c r="B481" s="10"/>
      <c r="C481" s="25">
        <f t="shared" si="7"/>
        <v>0</v>
      </c>
      <c r="D481" s="14" t="s">
        <v>19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</row>
    <row r="482" spans="1:16">
      <c r="A482" s="10"/>
      <c r="B482" s="10"/>
      <c r="C482" s="25">
        <f t="shared" si="7"/>
        <v>0</v>
      </c>
      <c r="D482" s="14" t="s">
        <v>19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</row>
    <row r="483" spans="1:16">
      <c r="A483" s="10"/>
      <c r="B483" s="10"/>
      <c r="C483" s="25">
        <f t="shared" si="7"/>
        <v>0</v>
      </c>
      <c r="D483" s="14" t="s">
        <v>19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</row>
    <row r="484" spans="1:16">
      <c r="A484" s="10"/>
      <c r="B484" s="10"/>
      <c r="C484" s="25">
        <f t="shared" si="7"/>
        <v>0</v>
      </c>
      <c r="D484" s="14" t="s">
        <v>19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</row>
    <row r="485" spans="1:16">
      <c r="A485" s="10"/>
      <c r="B485" s="10"/>
      <c r="C485" s="25">
        <f t="shared" si="7"/>
        <v>0</v>
      </c>
      <c r="D485" s="14" t="s">
        <v>19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</row>
    <row r="486" spans="1:16">
      <c r="A486" s="10"/>
      <c r="B486" s="10"/>
      <c r="C486" s="25">
        <f t="shared" si="7"/>
        <v>0</v>
      </c>
      <c r="D486" s="14" t="s">
        <v>19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</row>
    <row r="487" spans="1:16">
      <c r="A487" s="10"/>
      <c r="B487" s="10"/>
      <c r="C487" s="25">
        <f t="shared" si="7"/>
        <v>0</v>
      </c>
      <c r="D487" s="14" t="s">
        <v>19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</row>
    <row r="488" spans="1:16">
      <c r="A488" s="10"/>
      <c r="B488" s="10"/>
      <c r="C488" s="25">
        <f t="shared" si="7"/>
        <v>0</v>
      </c>
      <c r="D488" s="14" t="s">
        <v>19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</row>
    <row r="489" spans="1:16">
      <c r="A489" s="10"/>
      <c r="B489" s="10"/>
      <c r="C489" s="25">
        <f t="shared" si="7"/>
        <v>0</v>
      </c>
      <c r="D489" s="14" t="s">
        <v>19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</row>
    <row r="490" spans="1:16">
      <c r="A490" s="10"/>
      <c r="B490" s="10"/>
      <c r="C490" s="25">
        <f t="shared" si="7"/>
        <v>0</v>
      </c>
      <c r="D490" s="14" t="s">
        <v>19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</row>
    <row r="491" spans="1:16">
      <c r="A491" s="10"/>
      <c r="B491" s="10"/>
      <c r="C491" s="25">
        <f t="shared" si="7"/>
        <v>0</v>
      </c>
      <c r="D491" s="14" t="s">
        <v>19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</row>
    <row r="492" spans="1:16">
      <c r="A492" s="10"/>
      <c r="B492" s="10"/>
      <c r="C492" s="25">
        <f t="shared" si="7"/>
        <v>0</v>
      </c>
      <c r="D492" s="14" t="s">
        <v>19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</row>
    <row r="493" spans="1:16">
      <c r="A493" s="10"/>
      <c r="B493" s="10"/>
      <c r="C493" s="25">
        <f t="shared" si="7"/>
        <v>0</v>
      </c>
      <c r="D493" s="14" t="s">
        <v>19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</row>
    <row r="494" spans="1:16">
      <c r="A494" s="10"/>
      <c r="B494" s="10"/>
      <c r="C494" s="25">
        <f t="shared" si="7"/>
        <v>0</v>
      </c>
      <c r="D494" s="14" t="s">
        <v>19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</row>
    <row r="495" spans="1:16">
      <c r="A495" s="10"/>
      <c r="B495" s="10"/>
      <c r="C495" s="25">
        <f t="shared" si="7"/>
        <v>0</v>
      </c>
      <c r="D495" s="14" t="s">
        <v>19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</row>
    <row r="496" spans="1:16">
      <c r="A496" s="10"/>
      <c r="B496" s="10"/>
      <c r="C496" s="25">
        <f t="shared" si="7"/>
        <v>0</v>
      </c>
      <c r="D496" s="14" t="s">
        <v>19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</row>
    <row r="497" spans="1:16">
      <c r="A497" s="10"/>
      <c r="B497" s="10"/>
      <c r="C497" s="25">
        <f t="shared" si="7"/>
        <v>0</v>
      </c>
      <c r="D497" s="14" t="s">
        <v>19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</row>
    <row r="498" spans="1:16">
      <c r="A498" s="10"/>
      <c r="B498" s="10"/>
      <c r="C498" s="25">
        <f t="shared" si="7"/>
        <v>0</v>
      </c>
      <c r="D498" s="14" t="s">
        <v>19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</row>
    <row r="499" spans="1:16">
      <c r="A499" s="10"/>
      <c r="B499" s="10"/>
      <c r="C499" s="25">
        <f t="shared" si="7"/>
        <v>0</v>
      </c>
      <c r="D499" s="14" t="s">
        <v>19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</row>
    <row r="500" spans="1:16">
      <c r="A500" s="10"/>
      <c r="B500" s="10"/>
      <c r="C500" s="25">
        <f t="shared" si="7"/>
        <v>0</v>
      </c>
      <c r="D500" s="14" t="s">
        <v>19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</row>
    <row r="501" spans="1:16">
      <c r="A501" s="10"/>
      <c r="B501" s="10"/>
      <c r="C501" s="25">
        <f t="shared" si="7"/>
        <v>0</v>
      </c>
      <c r="D501" s="14" t="s">
        <v>19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</row>
    <row r="502" spans="1:16">
      <c r="A502" s="10"/>
      <c r="B502" s="10"/>
      <c r="C502" s="25">
        <f t="shared" si="7"/>
        <v>0</v>
      </c>
      <c r="D502" s="14" t="s">
        <v>19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</row>
    <row r="503" spans="1:16">
      <c r="A503" s="10"/>
      <c r="B503" s="10"/>
      <c r="C503" s="25">
        <f t="shared" si="7"/>
        <v>0</v>
      </c>
      <c r="D503" s="14" t="s">
        <v>19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</row>
    <row r="504" spans="1:16">
      <c r="A504" s="10"/>
      <c r="B504" s="10"/>
      <c r="C504" s="25">
        <f t="shared" si="7"/>
        <v>0</v>
      </c>
      <c r="D504" s="14" t="s">
        <v>19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</row>
    <row r="505" spans="1:16">
      <c r="A505" s="10"/>
      <c r="B505" s="10"/>
      <c r="C505" s="25">
        <f t="shared" si="7"/>
        <v>0</v>
      </c>
      <c r="D505" s="14" t="s">
        <v>19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</row>
    <row r="506" spans="1:16">
      <c r="A506" s="10"/>
      <c r="B506" s="10"/>
      <c r="C506" s="25">
        <f t="shared" si="7"/>
        <v>0</v>
      </c>
      <c r="D506" s="14" t="s">
        <v>19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</row>
    <row r="507" spans="1:16">
      <c r="A507" s="10"/>
      <c r="B507" s="10"/>
      <c r="C507" s="25">
        <f t="shared" si="7"/>
        <v>0</v>
      </c>
      <c r="D507" s="14" t="s">
        <v>19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</row>
    <row r="508" spans="1:16">
      <c r="A508" s="10"/>
      <c r="B508" s="10"/>
      <c r="C508" s="25">
        <f t="shared" si="7"/>
        <v>0</v>
      </c>
      <c r="D508" s="14" t="s">
        <v>19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</row>
    <row r="509" spans="1:16">
      <c r="A509" s="10"/>
      <c r="B509" s="10"/>
      <c r="C509" s="25">
        <f t="shared" si="7"/>
        <v>0</v>
      </c>
      <c r="D509" s="14" t="s">
        <v>19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</row>
    <row r="510" spans="1:16">
      <c r="A510" s="10"/>
      <c r="B510" s="10"/>
      <c r="C510" s="25">
        <f t="shared" si="7"/>
        <v>0</v>
      </c>
      <c r="D510" s="14" t="s">
        <v>19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</row>
    <row r="511" spans="1:16">
      <c r="A511" s="10"/>
      <c r="B511" s="10"/>
      <c r="C511" s="25">
        <f t="shared" si="7"/>
        <v>0</v>
      </c>
      <c r="D511" s="14" t="s">
        <v>19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</row>
    <row r="512" spans="1:16">
      <c r="A512" s="10"/>
      <c r="B512" s="10"/>
      <c r="C512" s="25">
        <f t="shared" si="7"/>
        <v>0</v>
      </c>
      <c r="D512" s="14" t="s">
        <v>19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</row>
    <row r="513" spans="1:16">
      <c r="A513" s="10"/>
      <c r="B513" s="10"/>
      <c r="C513" s="25">
        <f t="shared" si="7"/>
        <v>0</v>
      </c>
      <c r="D513" s="14" t="s">
        <v>19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</row>
    <row r="514" spans="1:16">
      <c r="A514" s="10"/>
      <c r="B514" s="10"/>
      <c r="C514" s="25">
        <f t="shared" si="7"/>
        <v>0</v>
      </c>
      <c r="D514" s="14" t="s">
        <v>19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</row>
    <row r="515" spans="1:16">
      <c r="A515" s="10"/>
      <c r="B515" s="10"/>
      <c r="C515" s="25">
        <f t="shared" si="7"/>
        <v>0</v>
      </c>
      <c r="D515" s="14" t="s">
        <v>19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</row>
    <row r="516" spans="1:16">
      <c r="A516" s="10"/>
      <c r="B516" s="10"/>
      <c r="C516" s="25">
        <f t="shared" ref="C516:C579" si="8">IFERROR(SUMPRODUCT($E$2:$P$2,E516:P516)/SUM($E$2:$P$2),"")</f>
        <v>0</v>
      </c>
      <c r="D516" s="14" t="s">
        <v>19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</row>
    <row r="517" spans="1:16">
      <c r="A517" s="10"/>
      <c r="B517" s="10"/>
      <c r="C517" s="25">
        <f t="shared" si="8"/>
        <v>0</v>
      </c>
      <c r="D517" s="14" t="s">
        <v>19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</row>
    <row r="518" spans="1:16">
      <c r="A518" s="10"/>
      <c r="B518" s="10"/>
      <c r="C518" s="25">
        <f t="shared" si="8"/>
        <v>0</v>
      </c>
      <c r="D518" s="14" t="s">
        <v>19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</row>
    <row r="519" spans="1:16">
      <c r="A519" s="10"/>
      <c r="B519" s="10"/>
      <c r="C519" s="25">
        <f t="shared" si="8"/>
        <v>0</v>
      </c>
      <c r="D519" s="14" t="s">
        <v>19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</row>
    <row r="520" spans="1:16">
      <c r="A520" s="10"/>
      <c r="B520" s="10"/>
      <c r="C520" s="25">
        <f t="shared" si="8"/>
        <v>0</v>
      </c>
      <c r="D520" s="14" t="s">
        <v>19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</row>
    <row r="521" spans="1:16">
      <c r="A521" s="10"/>
      <c r="B521" s="10"/>
      <c r="C521" s="25">
        <f t="shared" si="8"/>
        <v>0</v>
      </c>
      <c r="D521" s="14" t="s">
        <v>19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</row>
    <row r="522" spans="1:16">
      <c r="A522" s="10"/>
      <c r="B522" s="10"/>
      <c r="C522" s="25">
        <f t="shared" si="8"/>
        <v>0</v>
      </c>
      <c r="D522" s="14" t="s">
        <v>19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</row>
    <row r="523" spans="1:16">
      <c r="A523" s="10"/>
      <c r="B523" s="10"/>
      <c r="C523" s="25">
        <f t="shared" si="8"/>
        <v>0</v>
      </c>
      <c r="D523" s="14" t="s">
        <v>19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</row>
    <row r="524" spans="1:16">
      <c r="A524" s="10"/>
      <c r="B524" s="10"/>
      <c r="C524" s="25">
        <f t="shared" si="8"/>
        <v>0</v>
      </c>
      <c r="D524" s="14" t="s">
        <v>19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</row>
    <row r="525" spans="1:16">
      <c r="A525" s="10"/>
      <c r="B525" s="10"/>
      <c r="C525" s="25">
        <f t="shared" si="8"/>
        <v>0</v>
      </c>
      <c r="D525" s="14" t="s">
        <v>19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</row>
    <row r="526" spans="1:16">
      <c r="A526" s="10"/>
      <c r="B526" s="10"/>
      <c r="C526" s="25">
        <f t="shared" si="8"/>
        <v>0</v>
      </c>
      <c r="D526" s="14" t="s">
        <v>19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</row>
    <row r="527" spans="1:16">
      <c r="A527" s="10"/>
      <c r="B527" s="10"/>
      <c r="C527" s="25">
        <f t="shared" si="8"/>
        <v>0</v>
      </c>
      <c r="D527" s="14" t="s">
        <v>19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</row>
    <row r="528" spans="1:16">
      <c r="A528" s="10"/>
      <c r="B528" s="10"/>
      <c r="C528" s="25">
        <f t="shared" si="8"/>
        <v>0</v>
      </c>
      <c r="D528" s="14" t="s">
        <v>19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</row>
    <row r="529" spans="1:16">
      <c r="A529" s="10"/>
      <c r="B529" s="10"/>
      <c r="C529" s="25">
        <f t="shared" si="8"/>
        <v>0</v>
      </c>
      <c r="D529" s="14" t="s">
        <v>19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</row>
    <row r="530" spans="1:16">
      <c r="A530" s="10"/>
      <c r="B530" s="10"/>
      <c r="C530" s="25">
        <f t="shared" si="8"/>
        <v>0</v>
      </c>
      <c r="D530" s="14" t="s">
        <v>19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</row>
    <row r="531" spans="1:16">
      <c r="A531" s="10"/>
      <c r="B531" s="10"/>
      <c r="C531" s="25">
        <f t="shared" si="8"/>
        <v>0</v>
      </c>
      <c r="D531" s="14" t="s">
        <v>19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</row>
    <row r="532" spans="1:16">
      <c r="A532" s="10"/>
      <c r="B532" s="10"/>
      <c r="C532" s="25">
        <f t="shared" si="8"/>
        <v>0</v>
      </c>
      <c r="D532" s="14" t="s">
        <v>19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</row>
    <row r="533" spans="1:16">
      <c r="A533" s="10"/>
      <c r="B533" s="10"/>
      <c r="C533" s="25">
        <f t="shared" si="8"/>
        <v>0</v>
      </c>
      <c r="D533" s="14" t="s">
        <v>19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</row>
    <row r="534" spans="1:16">
      <c r="A534" s="10"/>
      <c r="B534" s="10"/>
      <c r="C534" s="25">
        <f t="shared" si="8"/>
        <v>0</v>
      </c>
      <c r="D534" s="14" t="s">
        <v>19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</row>
    <row r="535" spans="1:16">
      <c r="A535" s="10"/>
      <c r="B535" s="10"/>
      <c r="C535" s="25">
        <f t="shared" si="8"/>
        <v>0</v>
      </c>
      <c r="D535" s="14" t="s">
        <v>19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</row>
    <row r="536" spans="1:16">
      <c r="A536" s="10"/>
      <c r="B536" s="10"/>
      <c r="C536" s="25">
        <f t="shared" si="8"/>
        <v>0</v>
      </c>
      <c r="D536" s="14" t="s">
        <v>19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</row>
    <row r="537" spans="1:16">
      <c r="A537" s="10"/>
      <c r="B537" s="10"/>
      <c r="C537" s="25">
        <f t="shared" si="8"/>
        <v>0</v>
      </c>
      <c r="D537" s="14" t="s">
        <v>19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</row>
    <row r="538" spans="1:16">
      <c r="A538" s="10"/>
      <c r="B538" s="10"/>
      <c r="C538" s="25">
        <f t="shared" si="8"/>
        <v>0</v>
      </c>
      <c r="D538" s="14" t="s">
        <v>19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</row>
    <row r="539" spans="1:16">
      <c r="A539" s="10"/>
      <c r="B539" s="10"/>
      <c r="C539" s="25">
        <f t="shared" si="8"/>
        <v>0</v>
      </c>
      <c r="D539" s="14" t="s">
        <v>19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</row>
    <row r="540" spans="1:16">
      <c r="A540" s="10"/>
      <c r="B540" s="10"/>
      <c r="C540" s="25">
        <f t="shared" si="8"/>
        <v>0</v>
      </c>
      <c r="D540" s="14" t="s">
        <v>19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</row>
    <row r="541" spans="1:16">
      <c r="A541" s="10"/>
      <c r="B541" s="10"/>
      <c r="C541" s="25">
        <f t="shared" si="8"/>
        <v>0</v>
      </c>
      <c r="D541" s="14" t="s">
        <v>19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</row>
    <row r="542" spans="1:16">
      <c r="A542" s="10"/>
      <c r="B542" s="10"/>
      <c r="C542" s="25">
        <f t="shared" si="8"/>
        <v>0</v>
      </c>
      <c r="D542" s="14" t="s">
        <v>19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</row>
    <row r="543" spans="1:16">
      <c r="A543" s="10"/>
      <c r="B543" s="10"/>
      <c r="C543" s="25">
        <f t="shared" si="8"/>
        <v>0</v>
      </c>
      <c r="D543" s="14" t="s">
        <v>19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</row>
    <row r="544" spans="1:16">
      <c r="A544" s="10"/>
      <c r="B544" s="10"/>
      <c r="C544" s="25">
        <f t="shared" si="8"/>
        <v>0</v>
      </c>
      <c r="D544" s="14" t="s">
        <v>19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</row>
    <row r="545" spans="1:16">
      <c r="A545" s="10"/>
      <c r="B545" s="10"/>
      <c r="C545" s="25">
        <f t="shared" si="8"/>
        <v>0</v>
      </c>
      <c r="D545" s="14" t="s">
        <v>19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</row>
    <row r="546" spans="1:16">
      <c r="A546" s="10"/>
      <c r="B546" s="10"/>
      <c r="C546" s="25">
        <f t="shared" si="8"/>
        <v>0</v>
      </c>
      <c r="D546" s="14" t="s">
        <v>19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</row>
    <row r="547" spans="1:16">
      <c r="A547" s="10"/>
      <c r="B547" s="10"/>
      <c r="C547" s="25">
        <f t="shared" si="8"/>
        <v>0</v>
      </c>
      <c r="D547" s="14" t="s">
        <v>19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</row>
    <row r="548" spans="1:16">
      <c r="A548" s="10"/>
      <c r="B548" s="10"/>
      <c r="C548" s="25">
        <f t="shared" si="8"/>
        <v>0</v>
      </c>
      <c r="D548" s="14" t="s">
        <v>19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</row>
    <row r="549" spans="1:16">
      <c r="A549" s="10"/>
      <c r="B549" s="10"/>
      <c r="C549" s="25">
        <f t="shared" si="8"/>
        <v>0</v>
      </c>
      <c r="D549" s="14" t="s">
        <v>19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</row>
    <row r="550" spans="1:16">
      <c r="A550" s="10"/>
      <c r="B550" s="10"/>
      <c r="C550" s="25">
        <f t="shared" si="8"/>
        <v>0</v>
      </c>
      <c r="D550" s="14" t="s">
        <v>19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</row>
    <row r="551" spans="1:16">
      <c r="A551" s="10"/>
      <c r="B551" s="10"/>
      <c r="C551" s="25">
        <f t="shared" si="8"/>
        <v>0</v>
      </c>
      <c r="D551" s="14" t="s">
        <v>19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</row>
    <row r="552" spans="1:16">
      <c r="A552" s="10"/>
      <c r="B552" s="10"/>
      <c r="C552" s="25">
        <f t="shared" si="8"/>
        <v>0</v>
      </c>
      <c r="D552" s="14" t="s">
        <v>19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</row>
    <row r="553" spans="1:16">
      <c r="A553" s="10"/>
      <c r="B553" s="10"/>
      <c r="C553" s="25">
        <f t="shared" si="8"/>
        <v>0</v>
      </c>
      <c r="D553" s="14" t="s">
        <v>19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</row>
    <row r="554" spans="1:16">
      <c r="A554" s="10"/>
      <c r="B554" s="10"/>
      <c r="C554" s="25">
        <f t="shared" si="8"/>
        <v>0</v>
      </c>
      <c r="D554" s="14" t="s">
        <v>19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</row>
    <row r="555" spans="1:16">
      <c r="A555" s="10"/>
      <c r="B555" s="10"/>
      <c r="C555" s="25">
        <f t="shared" si="8"/>
        <v>0</v>
      </c>
      <c r="D555" s="14" t="s">
        <v>19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</row>
    <row r="556" spans="1:16">
      <c r="A556" s="10"/>
      <c r="B556" s="10"/>
      <c r="C556" s="25">
        <f t="shared" si="8"/>
        <v>0</v>
      </c>
      <c r="D556" s="14" t="s">
        <v>19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</row>
    <row r="557" spans="1:16">
      <c r="A557" s="10"/>
      <c r="B557" s="10"/>
      <c r="C557" s="25">
        <f t="shared" si="8"/>
        <v>0</v>
      </c>
      <c r="D557" s="14" t="s">
        <v>19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</row>
    <row r="558" spans="1:16">
      <c r="A558" s="10"/>
      <c r="B558" s="10"/>
      <c r="C558" s="25">
        <f t="shared" si="8"/>
        <v>0</v>
      </c>
      <c r="D558" s="14" t="s">
        <v>19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</row>
    <row r="559" spans="1:16">
      <c r="A559" s="10"/>
      <c r="B559" s="10"/>
      <c r="C559" s="25">
        <f t="shared" si="8"/>
        <v>0</v>
      </c>
      <c r="D559" s="14" t="s">
        <v>19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</row>
    <row r="560" spans="1:16">
      <c r="A560" s="10"/>
      <c r="B560" s="10"/>
      <c r="C560" s="25">
        <f t="shared" si="8"/>
        <v>0</v>
      </c>
      <c r="D560" s="14" t="s">
        <v>19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</row>
    <row r="561" spans="1:16">
      <c r="A561" s="10"/>
      <c r="B561" s="10"/>
      <c r="C561" s="25">
        <f t="shared" si="8"/>
        <v>0</v>
      </c>
      <c r="D561" s="14" t="s">
        <v>19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</row>
    <row r="562" spans="1:16">
      <c r="A562" s="10"/>
      <c r="B562" s="10"/>
      <c r="C562" s="25">
        <f t="shared" si="8"/>
        <v>0</v>
      </c>
      <c r="D562" s="14" t="s">
        <v>19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</row>
    <row r="563" spans="1:16">
      <c r="A563" s="10"/>
      <c r="B563" s="10"/>
      <c r="C563" s="25">
        <f t="shared" si="8"/>
        <v>0</v>
      </c>
      <c r="D563" s="14" t="s">
        <v>19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</row>
    <row r="564" spans="1:16">
      <c r="A564" s="10"/>
      <c r="B564" s="10"/>
      <c r="C564" s="25">
        <f t="shared" si="8"/>
        <v>0</v>
      </c>
      <c r="D564" s="14" t="s">
        <v>19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</row>
    <row r="565" spans="1:16">
      <c r="A565" s="10"/>
      <c r="B565" s="10"/>
      <c r="C565" s="25">
        <f t="shared" si="8"/>
        <v>0</v>
      </c>
      <c r="D565" s="14" t="s">
        <v>19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</row>
    <row r="566" spans="1:16">
      <c r="A566" s="10"/>
      <c r="B566" s="10"/>
      <c r="C566" s="25">
        <f t="shared" si="8"/>
        <v>0</v>
      </c>
      <c r="D566" s="14" t="s">
        <v>19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</row>
    <row r="567" spans="1:16">
      <c r="A567" s="10"/>
      <c r="B567" s="10"/>
      <c r="C567" s="25">
        <f t="shared" si="8"/>
        <v>0</v>
      </c>
      <c r="D567" s="14" t="s">
        <v>19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</row>
    <row r="568" spans="1:16">
      <c r="A568" s="10"/>
      <c r="B568" s="10"/>
      <c r="C568" s="25">
        <f t="shared" si="8"/>
        <v>0</v>
      </c>
      <c r="D568" s="14" t="s">
        <v>19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</row>
    <row r="569" spans="1:16">
      <c r="A569" s="10"/>
      <c r="B569" s="10"/>
      <c r="C569" s="25">
        <f t="shared" si="8"/>
        <v>0</v>
      </c>
      <c r="D569" s="14" t="s">
        <v>19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</row>
    <row r="570" spans="1:16">
      <c r="A570" s="10"/>
      <c r="B570" s="10"/>
      <c r="C570" s="25">
        <f t="shared" si="8"/>
        <v>0</v>
      </c>
      <c r="D570" s="14" t="s">
        <v>19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</row>
    <row r="571" spans="1:16">
      <c r="A571" s="10"/>
      <c r="B571" s="10"/>
      <c r="C571" s="25">
        <f t="shared" si="8"/>
        <v>0</v>
      </c>
      <c r="D571" s="14" t="s">
        <v>19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</row>
    <row r="572" spans="1:16">
      <c r="A572" s="10"/>
      <c r="B572" s="10"/>
      <c r="C572" s="25">
        <f t="shared" si="8"/>
        <v>0</v>
      </c>
      <c r="D572" s="14" t="s">
        <v>19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</row>
    <row r="573" spans="1:16">
      <c r="A573" s="10"/>
      <c r="B573" s="10"/>
      <c r="C573" s="25">
        <f t="shared" si="8"/>
        <v>0</v>
      </c>
      <c r="D573" s="14" t="s">
        <v>19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</row>
    <row r="574" spans="1:16">
      <c r="A574" s="10"/>
      <c r="B574" s="10"/>
      <c r="C574" s="25">
        <f t="shared" si="8"/>
        <v>0</v>
      </c>
      <c r="D574" s="14" t="s">
        <v>19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</row>
    <row r="575" spans="1:16">
      <c r="A575" s="10"/>
      <c r="B575" s="10"/>
      <c r="C575" s="25">
        <f t="shared" si="8"/>
        <v>0</v>
      </c>
      <c r="D575" s="14" t="s">
        <v>19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</row>
    <row r="576" spans="1:16">
      <c r="A576" s="10"/>
      <c r="B576" s="10"/>
      <c r="C576" s="25">
        <f t="shared" si="8"/>
        <v>0</v>
      </c>
      <c r="D576" s="14" t="s">
        <v>19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</row>
    <row r="577" spans="1:16">
      <c r="A577" s="10"/>
      <c r="B577" s="10"/>
      <c r="C577" s="25">
        <f t="shared" si="8"/>
        <v>0</v>
      </c>
      <c r="D577" s="14" t="s">
        <v>19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</row>
    <row r="578" spans="1:16">
      <c r="A578" s="10"/>
      <c r="B578" s="10"/>
      <c r="C578" s="25">
        <f t="shared" si="8"/>
        <v>0</v>
      </c>
      <c r="D578" s="14" t="s">
        <v>19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</row>
    <row r="579" spans="1:16">
      <c r="A579" s="10"/>
      <c r="B579" s="10"/>
      <c r="C579" s="25">
        <f t="shared" si="8"/>
        <v>0</v>
      </c>
      <c r="D579" s="14" t="s">
        <v>19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</row>
    <row r="580" spans="1:16">
      <c r="A580" s="10"/>
      <c r="B580" s="10"/>
      <c r="C580" s="25">
        <f t="shared" ref="C580:C643" si="9">IFERROR(SUMPRODUCT($E$2:$P$2,E580:P580)/SUM($E$2:$P$2),"")</f>
        <v>0</v>
      </c>
      <c r="D580" s="14" t="s">
        <v>19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</row>
    <row r="581" spans="1:16">
      <c r="A581" s="10"/>
      <c r="B581" s="10"/>
      <c r="C581" s="25">
        <f t="shared" si="9"/>
        <v>0</v>
      </c>
      <c r="D581" s="14" t="s">
        <v>19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</row>
    <row r="582" spans="1:16">
      <c r="A582" s="10"/>
      <c r="B582" s="10"/>
      <c r="C582" s="25">
        <f t="shared" si="9"/>
        <v>0</v>
      </c>
      <c r="D582" s="14" t="s">
        <v>19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</row>
    <row r="583" spans="1:16">
      <c r="A583" s="10"/>
      <c r="B583" s="10"/>
      <c r="C583" s="25">
        <f t="shared" si="9"/>
        <v>0</v>
      </c>
      <c r="D583" s="14" t="s">
        <v>19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</row>
    <row r="584" spans="1:16">
      <c r="A584" s="10"/>
      <c r="B584" s="10"/>
      <c r="C584" s="25">
        <f t="shared" si="9"/>
        <v>0</v>
      </c>
      <c r="D584" s="14" t="s">
        <v>19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</row>
    <row r="585" spans="1:16">
      <c r="A585" s="10"/>
      <c r="B585" s="10"/>
      <c r="C585" s="25">
        <f t="shared" si="9"/>
        <v>0</v>
      </c>
      <c r="D585" s="14" t="s">
        <v>19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</row>
    <row r="586" spans="1:16">
      <c r="A586" s="10"/>
      <c r="B586" s="10"/>
      <c r="C586" s="25">
        <f t="shared" si="9"/>
        <v>0</v>
      </c>
      <c r="D586" s="14" t="s">
        <v>19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</row>
    <row r="587" spans="1:16">
      <c r="A587" s="10"/>
      <c r="B587" s="10"/>
      <c r="C587" s="25">
        <f t="shared" si="9"/>
        <v>0</v>
      </c>
      <c r="D587" s="14" t="s">
        <v>19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</row>
    <row r="588" spans="1:16">
      <c r="A588" s="10"/>
      <c r="B588" s="10"/>
      <c r="C588" s="25">
        <f t="shared" si="9"/>
        <v>0</v>
      </c>
      <c r="D588" s="14" t="s">
        <v>19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</row>
    <row r="589" spans="1:16">
      <c r="A589" s="10"/>
      <c r="B589" s="10"/>
      <c r="C589" s="25">
        <f t="shared" si="9"/>
        <v>0</v>
      </c>
      <c r="D589" s="14" t="s">
        <v>19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</row>
    <row r="590" spans="1:16">
      <c r="A590" s="10"/>
      <c r="B590" s="10"/>
      <c r="C590" s="25">
        <f t="shared" si="9"/>
        <v>0</v>
      </c>
      <c r="D590" s="14" t="s">
        <v>19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</row>
    <row r="591" spans="1:16">
      <c r="A591" s="10"/>
      <c r="B591" s="10"/>
      <c r="C591" s="25">
        <f t="shared" si="9"/>
        <v>0</v>
      </c>
      <c r="D591" s="14" t="s">
        <v>19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</row>
    <row r="592" spans="1:16">
      <c r="A592" s="10"/>
      <c r="B592" s="10"/>
      <c r="C592" s="25">
        <f t="shared" si="9"/>
        <v>0</v>
      </c>
      <c r="D592" s="14" t="s">
        <v>19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</row>
    <row r="593" spans="1:16">
      <c r="A593" s="10"/>
      <c r="B593" s="10"/>
      <c r="C593" s="25">
        <f t="shared" si="9"/>
        <v>0</v>
      </c>
      <c r="D593" s="14" t="s">
        <v>19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</row>
    <row r="594" spans="1:16">
      <c r="A594" s="10"/>
      <c r="B594" s="10"/>
      <c r="C594" s="25">
        <f t="shared" si="9"/>
        <v>0</v>
      </c>
      <c r="D594" s="14" t="s">
        <v>19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</row>
    <row r="595" spans="1:16">
      <c r="A595" s="10"/>
      <c r="B595" s="10"/>
      <c r="C595" s="25">
        <f t="shared" si="9"/>
        <v>0</v>
      </c>
      <c r="D595" s="14" t="s">
        <v>19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</row>
    <row r="596" spans="1:16">
      <c r="A596" s="10"/>
      <c r="B596" s="10"/>
      <c r="C596" s="25">
        <f t="shared" si="9"/>
        <v>0</v>
      </c>
      <c r="D596" s="14" t="s">
        <v>19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</row>
    <row r="597" spans="1:16">
      <c r="A597" s="10"/>
      <c r="B597" s="10"/>
      <c r="C597" s="25">
        <f t="shared" si="9"/>
        <v>0</v>
      </c>
      <c r="D597" s="14" t="s">
        <v>19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</row>
    <row r="598" spans="1:16">
      <c r="A598" s="10"/>
      <c r="B598" s="10"/>
      <c r="C598" s="25">
        <f t="shared" si="9"/>
        <v>0</v>
      </c>
      <c r="D598" s="14" t="s">
        <v>19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</row>
    <row r="599" spans="1:16">
      <c r="A599" s="10"/>
      <c r="B599" s="10"/>
      <c r="C599" s="25">
        <f t="shared" si="9"/>
        <v>0</v>
      </c>
      <c r="D599" s="14" t="s">
        <v>19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</row>
    <row r="600" spans="1:16">
      <c r="A600" s="10"/>
      <c r="B600" s="10"/>
      <c r="C600" s="25">
        <f t="shared" si="9"/>
        <v>0</v>
      </c>
      <c r="D600" s="14" t="s">
        <v>19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</row>
    <row r="601" spans="1:16">
      <c r="A601" s="10"/>
      <c r="B601" s="10"/>
      <c r="C601" s="25">
        <f t="shared" si="9"/>
        <v>0</v>
      </c>
      <c r="D601" s="14" t="s">
        <v>19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</row>
    <row r="602" spans="1:16">
      <c r="A602" s="10"/>
      <c r="B602" s="10"/>
      <c r="C602" s="25">
        <f t="shared" si="9"/>
        <v>0</v>
      </c>
      <c r="D602" s="14" t="s">
        <v>19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</row>
    <row r="603" spans="1:16">
      <c r="A603" s="10"/>
      <c r="B603" s="10"/>
      <c r="C603" s="25">
        <f t="shared" si="9"/>
        <v>0</v>
      </c>
      <c r="D603" s="14" t="s">
        <v>19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</row>
    <row r="604" spans="1:16">
      <c r="A604" s="10"/>
      <c r="B604" s="10"/>
      <c r="C604" s="25">
        <f t="shared" si="9"/>
        <v>0</v>
      </c>
      <c r="D604" s="14" t="s">
        <v>19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</row>
    <row r="605" spans="1:16">
      <c r="A605" s="10"/>
      <c r="B605" s="10"/>
      <c r="C605" s="25">
        <f t="shared" si="9"/>
        <v>0</v>
      </c>
      <c r="D605" s="14" t="s">
        <v>19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</row>
    <row r="606" spans="1:16">
      <c r="A606" s="10"/>
      <c r="B606" s="10"/>
      <c r="C606" s="25">
        <f t="shared" si="9"/>
        <v>0</v>
      </c>
      <c r="D606" s="14" t="s">
        <v>19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</row>
    <row r="607" spans="1:16">
      <c r="A607" s="10"/>
      <c r="B607" s="10"/>
      <c r="C607" s="25">
        <f t="shared" si="9"/>
        <v>0</v>
      </c>
      <c r="D607" s="14" t="s">
        <v>19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</row>
    <row r="608" spans="1:16">
      <c r="A608" s="10"/>
      <c r="B608" s="10"/>
      <c r="C608" s="25">
        <f t="shared" si="9"/>
        <v>0</v>
      </c>
      <c r="D608" s="14" t="s">
        <v>19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</row>
    <row r="609" spans="1:16">
      <c r="A609" s="10"/>
      <c r="B609" s="10"/>
      <c r="C609" s="25">
        <f t="shared" si="9"/>
        <v>0</v>
      </c>
      <c r="D609" s="14" t="s">
        <v>19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</row>
    <row r="610" spans="1:16">
      <c r="A610" s="10"/>
      <c r="B610" s="10"/>
      <c r="C610" s="25">
        <f t="shared" si="9"/>
        <v>0</v>
      </c>
      <c r="D610" s="14" t="s">
        <v>19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</row>
    <row r="611" spans="1:16">
      <c r="A611" s="10"/>
      <c r="B611" s="10"/>
      <c r="C611" s="25">
        <f t="shared" si="9"/>
        <v>0</v>
      </c>
      <c r="D611" s="14" t="s">
        <v>19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</row>
    <row r="612" spans="1:16">
      <c r="A612" s="10"/>
      <c r="B612" s="10"/>
      <c r="C612" s="25">
        <f t="shared" si="9"/>
        <v>0</v>
      </c>
      <c r="D612" s="14" t="s">
        <v>19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</row>
    <row r="613" spans="1:16">
      <c r="A613" s="10"/>
      <c r="B613" s="10"/>
      <c r="C613" s="25">
        <f t="shared" si="9"/>
        <v>0</v>
      </c>
      <c r="D613" s="14" t="s">
        <v>19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</row>
    <row r="614" spans="1:16">
      <c r="A614" s="10"/>
      <c r="B614" s="10"/>
      <c r="C614" s="25">
        <f t="shared" si="9"/>
        <v>0</v>
      </c>
      <c r="D614" s="14" t="s">
        <v>19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</row>
    <row r="615" spans="1:16">
      <c r="A615" s="10"/>
      <c r="B615" s="10"/>
      <c r="C615" s="25">
        <f t="shared" si="9"/>
        <v>0</v>
      </c>
      <c r="D615" s="14" t="s">
        <v>19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</row>
    <row r="616" spans="1:16">
      <c r="A616" s="10"/>
      <c r="B616" s="10"/>
      <c r="C616" s="25">
        <f t="shared" si="9"/>
        <v>0</v>
      </c>
      <c r="D616" s="14" t="s">
        <v>19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</row>
    <row r="617" spans="1:16">
      <c r="A617" s="10"/>
      <c r="B617" s="10"/>
      <c r="C617" s="25">
        <f t="shared" si="9"/>
        <v>0</v>
      </c>
      <c r="D617" s="14" t="s">
        <v>19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</row>
    <row r="618" spans="1:16">
      <c r="A618" s="10"/>
      <c r="B618" s="10"/>
      <c r="C618" s="25">
        <f t="shared" si="9"/>
        <v>0</v>
      </c>
      <c r="D618" s="14" t="s">
        <v>19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</row>
    <row r="619" spans="1:16">
      <c r="A619" s="10"/>
      <c r="B619" s="10"/>
      <c r="C619" s="25">
        <f t="shared" si="9"/>
        <v>0</v>
      </c>
      <c r="D619" s="14" t="s">
        <v>19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</row>
    <row r="620" spans="1:16">
      <c r="A620" s="10"/>
      <c r="B620" s="10"/>
      <c r="C620" s="25">
        <f t="shared" si="9"/>
        <v>0</v>
      </c>
      <c r="D620" s="14" t="s">
        <v>19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</row>
    <row r="621" spans="1:16">
      <c r="A621" s="10"/>
      <c r="B621" s="10"/>
      <c r="C621" s="25">
        <f t="shared" si="9"/>
        <v>0</v>
      </c>
      <c r="D621" s="14" t="s">
        <v>19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</row>
    <row r="622" spans="1:16">
      <c r="A622" s="10"/>
      <c r="B622" s="10"/>
      <c r="C622" s="25">
        <f t="shared" si="9"/>
        <v>0</v>
      </c>
      <c r="D622" s="14" t="s">
        <v>19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</row>
    <row r="623" spans="1:16">
      <c r="A623" s="10"/>
      <c r="B623" s="10"/>
      <c r="C623" s="25">
        <f t="shared" si="9"/>
        <v>0</v>
      </c>
      <c r="D623" s="14" t="s">
        <v>19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</row>
    <row r="624" spans="1:16">
      <c r="A624" s="10"/>
      <c r="B624" s="10"/>
      <c r="C624" s="25">
        <f t="shared" si="9"/>
        <v>0</v>
      </c>
      <c r="D624" s="14" t="s">
        <v>19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</row>
    <row r="625" spans="1:16">
      <c r="A625" s="10"/>
      <c r="B625" s="10"/>
      <c r="C625" s="25">
        <f t="shared" si="9"/>
        <v>0</v>
      </c>
      <c r="D625" s="14" t="s">
        <v>19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</row>
    <row r="626" spans="1:16">
      <c r="A626" s="10"/>
      <c r="B626" s="10"/>
      <c r="C626" s="25">
        <f t="shared" si="9"/>
        <v>0</v>
      </c>
      <c r="D626" s="14" t="s">
        <v>19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</row>
    <row r="627" spans="1:16">
      <c r="A627" s="10"/>
      <c r="B627" s="10"/>
      <c r="C627" s="25">
        <f t="shared" si="9"/>
        <v>0</v>
      </c>
      <c r="D627" s="14" t="s">
        <v>19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</row>
    <row r="628" spans="1:16">
      <c r="A628" s="10"/>
      <c r="B628" s="10"/>
      <c r="C628" s="25">
        <f t="shared" si="9"/>
        <v>0</v>
      </c>
      <c r="D628" s="14" t="s">
        <v>19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</row>
    <row r="629" spans="1:16">
      <c r="A629" s="10"/>
      <c r="B629" s="10"/>
      <c r="C629" s="25">
        <f t="shared" si="9"/>
        <v>0</v>
      </c>
      <c r="D629" s="14" t="s">
        <v>19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</row>
    <row r="630" spans="1:16">
      <c r="A630" s="10"/>
      <c r="B630" s="10"/>
      <c r="C630" s="25">
        <f t="shared" si="9"/>
        <v>0</v>
      </c>
      <c r="D630" s="14" t="s">
        <v>19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</row>
    <row r="631" spans="1:16">
      <c r="A631" s="10"/>
      <c r="B631" s="10"/>
      <c r="C631" s="25">
        <f t="shared" si="9"/>
        <v>0</v>
      </c>
      <c r="D631" s="14" t="s">
        <v>19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</row>
    <row r="632" spans="1:16">
      <c r="A632" s="10"/>
      <c r="B632" s="10"/>
      <c r="C632" s="25">
        <f t="shared" si="9"/>
        <v>0</v>
      </c>
      <c r="D632" s="14" t="s">
        <v>19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</row>
    <row r="633" spans="1:16">
      <c r="A633" s="10"/>
      <c r="B633" s="10"/>
      <c r="C633" s="25">
        <f t="shared" si="9"/>
        <v>0</v>
      </c>
      <c r="D633" s="14" t="s">
        <v>19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</row>
    <row r="634" spans="1:16">
      <c r="A634" s="10"/>
      <c r="B634" s="10"/>
      <c r="C634" s="25">
        <f t="shared" si="9"/>
        <v>0</v>
      </c>
      <c r="D634" s="14" t="s">
        <v>19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</row>
    <row r="635" spans="1:16">
      <c r="A635" s="10"/>
      <c r="B635" s="10"/>
      <c r="C635" s="25">
        <f t="shared" si="9"/>
        <v>0</v>
      </c>
      <c r="D635" s="14" t="s">
        <v>19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</row>
    <row r="636" spans="1:16">
      <c r="A636" s="10"/>
      <c r="B636" s="10"/>
      <c r="C636" s="25">
        <f t="shared" si="9"/>
        <v>0</v>
      </c>
      <c r="D636" s="14" t="s">
        <v>19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</row>
    <row r="637" spans="1:16">
      <c r="A637" s="10"/>
      <c r="B637" s="10"/>
      <c r="C637" s="25">
        <f t="shared" si="9"/>
        <v>0</v>
      </c>
      <c r="D637" s="14" t="s">
        <v>19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</row>
    <row r="638" spans="1:16">
      <c r="A638" s="10"/>
      <c r="B638" s="10"/>
      <c r="C638" s="25">
        <f t="shared" si="9"/>
        <v>0</v>
      </c>
      <c r="D638" s="14" t="s">
        <v>19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</row>
    <row r="639" spans="1:16">
      <c r="A639" s="10"/>
      <c r="B639" s="10"/>
      <c r="C639" s="25">
        <f t="shared" si="9"/>
        <v>0</v>
      </c>
      <c r="D639" s="14" t="s">
        <v>19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</row>
    <row r="640" spans="1:16">
      <c r="A640" s="10"/>
      <c r="B640" s="10"/>
      <c r="C640" s="25">
        <f t="shared" si="9"/>
        <v>0</v>
      </c>
      <c r="D640" s="14" t="s">
        <v>19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</row>
    <row r="641" spans="1:16">
      <c r="A641" s="10"/>
      <c r="B641" s="10"/>
      <c r="C641" s="25">
        <f t="shared" si="9"/>
        <v>0</v>
      </c>
      <c r="D641" s="14" t="s">
        <v>19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</row>
    <row r="642" spans="1:16">
      <c r="A642" s="10"/>
      <c r="B642" s="10"/>
      <c r="C642" s="25">
        <f t="shared" si="9"/>
        <v>0</v>
      </c>
      <c r="D642" s="14" t="s">
        <v>19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</row>
    <row r="643" spans="1:16">
      <c r="A643" s="10"/>
      <c r="B643" s="10"/>
      <c r="C643" s="25">
        <f t="shared" si="9"/>
        <v>0</v>
      </c>
      <c r="D643" s="14" t="s">
        <v>19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</row>
    <row r="644" spans="1:16">
      <c r="A644" s="10"/>
      <c r="B644" s="10"/>
      <c r="C644" s="25">
        <f t="shared" ref="C644:C707" si="10">IFERROR(SUMPRODUCT($E$2:$P$2,E644:P644)/SUM($E$2:$P$2),"")</f>
        <v>0</v>
      </c>
      <c r="D644" s="14" t="s">
        <v>19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</row>
    <row r="645" spans="1:16">
      <c r="A645" s="10"/>
      <c r="B645" s="10"/>
      <c r="C645" s="25">
        <f t="shared" si="10"/>
        <v>0</v>
      </c>
      <c r="D645" s="14" t="s">
        <v>19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</row>
    <row r="646" spans="1:16">
      <c r="A646" s="10"/>
      <c r="B646" s="10"/>
      <c r="C646" s="25">
        <f t="shared" si="10"/>
        <v>0</v>
      </c>
      <c r="D646" s="14" t="s">
        <v>19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</row>
    <row r="647" spans="1:16">
      <c r="A647" s="10"/>
      <c r="B647" s="10"/>
      <c r="C647" s="25">
        <f t="shared" si="10"/>
        <v>0</v>
      </c>
      <c r="D647" s="14" t="s">
        <v>19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</row>
    <row r="648" spans="1:16">
      <c r="A648" s="10"/>
      <c r="B648" s="10"/>
      <c r="C648" s="25">
        <f t="shared" si="10"/>
        <v>0</v>
      </c>
      <c r="D648" s="14" t="s">
        <v>19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</row>
    <row r="649" spans="1:16">
      <c r="A649" s="10"/>
      <c r="B649" s="10"/>
      <c r="C649" s="25">
        <f t="shared" si="10"/>
        <v>0</v>
      </c>
      <c r="D649" s="14" t="s">
        <v>19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</row>
    <row r="650" spans="1:16">
      <c r="A650" s="10"/>
      <c r="B650" s="10"/>
      <c r="C650" s="25">
        <f t="shared" si="10"/>
        <v>0</v>
      </c>
      <c r="D650" s="14" t="s">
        <v>19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</row>
    <row r="651" spans="1:16">
      <c r="A651" s="10"/>
      <c r="B651" s="10"/>
      <c r="C651" s="25">
        <f t="shared" si="10"/>
        <v>0</v>
      </c>
      <c r="D651" s="14" t="s">
        <v>19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</row>
    <row r="652" spans="1:16">
      <c r="A652" s="10"/>
      <c r="B652" s="10"/>
      <c r="C652" s="25">
        <f t="shared" si="10"/>
        <v>0</v>
      </c>
      <c r="D652" s="14" t="s">
        <v>19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</row>
    <row r="653" spans="1:16">
      <c r="A653" s="10"/>
      <c r="B653" s="10"/>
      <c r="C653" s="25">
        <f t="shared" si="10"/>
        <v>0</v>
      </c>
      <c r="D653" s="14" t="s">
        <v>19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</row>
    <row r="654" spans="1:16">
      <c r="A654" s="10"/>
      <c r="B654" s="10"/>
      <c r="C654" s="25">
        <f t="shared" si="10"/>
        <v>0</v>
      </c>
      <c r="D654" s="14" t="s">
        <v>19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</row>
    <row r="655" spans="1:16">
      <c r="A655" s="10"/>
      <c r="B655" s="10"/>
      <c r="C655" s="25">
        <f t="shared" si="10"/>
        <v>0</v>
      </c>
      <c r="D655" s="14" t="s">
        <v>19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</row>
    <row r="656" spans="1:16">
      <c r="A656" s="10"/>
      <c r="B656" s="10"/>
      <c r="C656" s="25">
        <f t="shared" si="10"/>
        <v>0</v>
      </c>
      <c r="D656" s="14" t="s">
        <v>19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</row>
    <row r="657" spans="1:16">
      <c r="A657" s="10"/>
      <c r="B657" s="10"/>
      <c r="C657" s="25">
        <f t="shared" si="10"/>
        <v>0</v>
      </c>
      <c r="D657" s="14" t="s">
        <v>19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</row>
    <row r="658" spans="1:16">
      <c r="A658" s="10"/>
      <c r="B658" s="10"/>
      <c r="C658" s="25">
        <f t="shared" si="10"/>
        <v>0</v>
      </c>
      <c r="D658" s="14" t="s">
        <v>19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</row>
    <row r="659" spans="1:16">
      <c r="A659" s="10"/>
      <c r="B659" s="10"/>
      <c r="C659" s="25">
        <f t="shared" si="10"/>
        <v>0</v>
      </c>
      <c r="D659" s="14" t="s">
        <v>19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</row>
    <row r="660" spans="1:16">
      <c r="A660" s="10"/>
      <c r="B660" s="10"/>
      <c r="C660" s="25">
        <f t="shared" si="10"/>
        <v>0</v>
      </c>
      <c r="D660" s="14" t="s">
        <v>19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</row>
    <row r="661" spans="1:16">
      <c r="A661" s="10"/>
      <c r="B661" s="10"/>
      <c r="C661" s="25">
        <f t="shared" si="10"/>
        <v>0</v>
      </c>
      <c r="D661" s="14" t="s">
        <v>19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</row>
    <row r="662" spans="1:16">
      <c r="A662" s="10"/>
      <c r="B662" s="10"/>
      <c r="C662" s="25">
        <f t="shared" si="10"/>
        <v>0</v>
      </c>
      <c r="D662" s="14" t="s">
        <v>19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</row>
    <row r="663" spans="1:16">
      <c r="A663" s="10"/>
      <c r="B663" s="10"/>
      <c r="C663" s="25">
        <f t="shared" si="10"/>
        <v>0</v>
      </c>
      <c r="D663" s="14" t="s">
        <v>19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</row>
    <row r="664" spans="1:16">
      <c r="A664" s="10"/>
      <c r="B664" s="10"/>
      <c r="C664" s="25">
        <f t="shared" si="10"/>
        <v>0</v>
      </c>
      <c r="D664" s="14" t="s">
        <v>19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</row>
    <row r="665" spans="1:16">
      <c r="A665" s="10"/>
      <c r="B665" s="10"/>
      <c r="C665" s="25">
        <f t="shared" si="10"/>
        <v>0</v>
      </c>
      <c r="D665" s="14" t="s">
        <v>19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</row>
    <row r="666" spans="1:16">
      <c r="A666" s="10"/>
      <c r="B666" s="10"/>
      <c r="C666" s="25">
        <f t="shared" si="10"/>
        <v>0</v>
      </c>
      <c r="D666" s="14" t="s">
        <v>19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</row>
    <row r="667" spans="1:16">
      <c r="A667" s="10"/>
      <c r="B667" s="10"/>
      <c r="C667" s="25">
        <f t="shared" si="10"/>
        <v>0</v>
      </c>
      <c r="D667" s="14" t="s">
        <v>19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</row>
    <row r="668" spans="1:16">
      <c r="A668" s="10"/>
      <c r="B668" s="10"/>
      <c r="C668" s="25">
        <f t="shared" si="10"/>
        <v>0</v>
      </c>
      <c r="D668" s="14" t="s">
        <v>19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</row>
    <row r="669" spans="1:16">
      <c r="A669" s="10"/>
      <c r="B669" s="10"/>
      <c r="C669" s="25">
        <f t="shared" si="10"/>
        <v>0</v>
      </c>
      <c r="D669" s="14" t="s">
        <v>19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</row>
    <row r="670" spans="1:16">
      <c r="A670" s="10"/>
      <c r="B670" s="10"/>
      <c r="C670" s="25">
        <f t="shared" si="10"/>
        <v>0</v>
      </c>
      <c r="D670" s="14" t="s">
        <v>19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</row>
    <row r="671" spans="1:16">
      <c r="A671" s="10"/>
      <c r="B671" s="10"/>
      <c r="C671" s="25">
        <f t="shared" si="10"/>
        <v>0</v>
      </c>
      <c r="D671" s="14" t="s">
        <v>19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</row>
    <row r="672" spans="1:16">
      <c r="A672" s="10"/>
      <c r="B672" s="10"/>
      <c r="C672" s="25">
        <f t="shared" si="10"/>
        <v>0</v>
      </c>
      <c r="D672" s="14" t="s">
        <v>19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</row>
    <row r="673" spans="1:16">
      <c r="A673" s="10"/>
      <c r="B673" s="10"/>
      <c r="C673" s="25">
        <f t="shared" si="10"/>
        <v>0</v>
      </c>
      <c r="D673" s="14" t="s">
        <v>19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</row>
    <row r="674" spans="1:16">
      <c r="A674" s="10"/>
      <c r="B674" s="10"/>
      <c r="C674" s="25">
        <f t="shared" si="10"/>
        <v>0</v>
      </c>
      <c r="D674" s="14" t="s">
        <v>19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</row>
    <row r="675" spans="1:16">
      <c r="A675" s="10"/>
      <c r="B675" s="10"/>
      <c r="C675" s="25">
        <f t="shared" si="10"/>
        <v>0</v>
      </c>
      <c r="D675" s="14" t="s">
        <v>19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</row>
    <row r="676" spans="1:16">
      <c r="A676" s="10"/>
      <c r="B676" s="10"/>
      <c r="C676" s="25">
        <f t="shared" si="10"/>
        <v>0</v>
      </c>
      <c r="D676" s="14" t="s">
        <v>19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</row>
    <row r="677" spans="1:16">
      <c r="A677" s="10"/>
      <c r="B677" s="10"/>
      <c r="C677" s="25">
        <f t="shared" si="10"/>
        <v>0</v>
      </c>
      <c r="D677" s="14" t="s">
        <v>19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</row>
    <row r="678" spans="1:16">
      <c r="A678" s="10"/>
      <c r="B678" s="10"/>
      <c r="C678" s="25">
        <f t="shared" si="10"/>
        <v>0</v>
      </c>
      <c r="D678" s="14" t="s">
        <v>19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</row>
    <row r="679" spans="1:16">
      <c r="A679" s="10"/>
      <c r="B679" s="10"/>
      <c r="C679" s="25">
        <f t="shared" si="10"/>
        <v>0</v>
      </c>
      <c r="D679" s="14" t="s">
        <v>19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</row>
    <row r="680" spans="1:16">
      <c r="A680" s="10"/>
      <c r="B680" s="10"/>
      <c r="C680" s="25">
        <f t="shared" si="10"/>
        <v>0</v>
      </c>
      <c r="D680" s="14" t="s">
        <v>19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</row>
    <row r="681" spans="1:16">
      <c r="A681" s="10"/>
      <c r="B681" s="10"/>
      <c r="C681" s="25">
        <f t="shared" si="10"/>
        <v>0</v>
      </c>
      <c r="D681" s="14" t="s">
        <v>19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</row>
    <row r="682" spans="1:16">
      <c r="A682" s="10"/>
      <c r="B682" s="10"/>
      <c r="C682" s="25">
        <f t="shared" si="10"/>
        <v>0</v>
      </c>
      <c r="D682" s="14" t="s">
        <v>19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</row>
    <row r="683" spans="1:16">
      <c r="A683" s="10"/>
      <c r="B683" s="10"/>
      <c r="C683" s="25">
        <f t="shared" si="10"/>
        <v>0</v>
      </c>
      <c r="D683" s="14" t="s">
        <v>19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</row>
    <row r="684" spans="1:16">
      <c r="A684" s="10"/>
      <c r="B684" s="10"/>
      <c r="C684" s="25">
        <f t="shared" si="10"/>
        <v>0</v>
      </c>
      <c r="D684" s="14" t="s">
        <v>19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</row>
    <row r="685" spans="1:16">
      <c r="A685" s="10"/>
      <c r="B685" s="10"/>
      <c r="C685" s="25">
        <f t="shared" si="10"/>
        <v>0</v>
      </c>
      <c r="D685" s="14" t="s">
        <v>19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</row>
    <row r="686" spans="1:16">
      <c r="A686" s="10"/>
      <c r="B686" s="10"/>
      <c r="C686" s="25">
        <f t="shared" si="10"/>
        <v>0</v>
      </c>
      <c r="D686" s="14" t="s">
        <v>19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</row>
    <row r="687" spans="1:16">
      <c r="A687" s="10"/>
      <c r="B687" s="10"/>
      <c r="C687" s="25">
        <f t="shared" si="10"/>
        <v>0</v>
      </c>
      <c r="D687" s="14" t="s">
        <v>19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</row>
    <row r="688" spans="1:16">
      <c r="A688" s="10"/>
      <c r="B688" s="10"/>
      <c r="C688" s="25">
        <f t="shared" si="10"/>
        <v>0</v>
      </c>
      <c r="D688" s="14" t="s">
        <v>19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</row>
    <row r="689" spans="1:16">
      <c r="A689" s="10"/>
      <c r="B689" s="10"/>
      <c r="C689" s="25">
        <f t="shared" si="10"/>
        <v>0</v>
      </c>
      <c r="D689" s="14" t="s">
        <v>19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</row>
    <row r="690" spans="1:16">
      <c r="A690" s="10"/>
      <c r="B690" s="10"/>
      <c r="C690" s="25">
        <f t="shared" si="10"/>
        <v>0</v>
      </c>
      <c r="D690" s="14" t="s">
        <v>19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</row>
    <row r="691" spans="1:16">
      <c r="A691" s="10"/>
      <c r="B691" s="10"/>
      <c r="C691" s="25">
        <f t="shared" si="10"/>
        <v>0</v>
      </c>
      <c r="D691" s="14" t="s">
        <v>19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</row>
    <row r="692" spans="1:16">
      <c r="A692" s="10"/>
      <c r="B692" s="10"/>
      <c r="C692" s="25">
        <f t="shared" si="10"/>
        <v>0</v>
      </c>
      <c r="D692" s="14" t="s">
        <v>19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</row>
    <row r="693" spans="1:16">
      <c r="A693" s="10"/>
      <c r="B693" s="10"/>
      <c r="C693" s="25">
        <f t="shared" si="10"/>
        <v>0</v>
      </c>
      <c r="D693" s="14" t="s">
        <v>19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</row>
    <row r="694" spans="1:16">
      <c r="A694" s="10"/>
      <c r="B694" s="10"/>
      <c r="C694" s="25">
        <f t="shared" si="10"/>
        <v>0</v>
      </c>
      <c r="D694" s="14" t="s">
        <v>19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</row>
    <row r="695" spans="1:16">
      <c r="A695" s="10"/>
      <c r="B695" s="10"/>
      <c r="C695" s="25">
        <f t="shared" si="10"/>
        <v>0</v>
      </c>
      <c r="D695" s="14" t="s">
        <v>19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</row>
    <row r="696" spans="1:16">
      <c r="A696" s="10"/>
      <c r="B696" s="10"/>
      <c r="C696" s="25">
        <f t="shared" si="10"/>
        <v>0</v>
      </c>
      <c r="D696" s="14" t="s">
        <v>19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</row>
    <row r="697" spans="1:16">
      <c r="A697" s="10"/>
      <c r="B697" s="10"/>
      <c r="C697" s="25">
        <f t="shared" si="10"/>
        <v>0</v>
      </c>
      <c r="D697" s="14" t="s">
        <v>19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</row>
    <row r="698" spans="1:16">
      <c r="A698" s="10"/>
      <c r="B698" s="10"/>
      <c r="C698" s="25">
        <f t="shared" si="10"/>
        <v>0</v>
      </c>
      <c r="D698" s="14" t="s">
        <v>19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</row>
    <row r="699" spans="1:16">
      <c r="A699" s="10"/>
      <c r="B699" s="10"/>
      <c r="C699" s="25">
        <f t="shared" si="10"/>
        <v>0</v>
      </c>
      <c r="D699" s="14" t="s">
        <v>19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</row>
    <row r="700" spans="1:16">
      <c r="A700" s="10"/>
      <c r="B700" s="10"/>
      <c r="C700" s="25">
        <f t="shared" si="10"/>
        <v>0</v>
      </c>
      <c r="D700" s="14" t="s">
        <v>19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</row>
    <row r="701" spans="1:16">
      <c r="A701" s="10"/>
      <c r="B701" s="10"/>
      <c r="C701" s="25">
        <f t="shared" si="10"/>
        <v>0</v>
      </c>
      <c r="D701" s="14" t="s">
        <v>19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</row>
    <row r="702" spans="1:16">
      <c r="A702" s="10"/>
      <c r="B702" s="10"/>
      <c r="C702" s="25">
        <f t="shared" si="10"/>
        <v>0</v>
      </c>
      <c r="D702" s="14" t="s">
        <v>19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</row>
    <row r="703" spans="1:16">
      <c r="A703" s="10"/>
      <c r="B703" s="10"/>
      <c r="C703" s="25">
        <f t="shared" si="10"/>
        <v>0</v>
      </c>
      <c r="D703" s="14" t="s">
        <v>19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</row>
    <row r="704" spans="1:16">
      <c r="A704" s="10"/>
      <c r="B704" s="10"/>
      <c r="C704" s="25">
        <f t="shared" si="10"/>
        <v>0</v>
      </c>
      <c r="D704" s="14" t="s">
        <v>19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</row>
    <row r="705" spans="1:16">
      <c r="A705" s="10"/>
      <c r="B705" s="10"/>
      <c r="C705" s="25">
        <f t="shared" si="10"/>
        <v>0</v>
      </c>
      <c r="D705" s="14" t="s">
        <v>19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</row>
    <row r="706" spans="1:16">
      <c r="A706" s="10"/>
      <c r="B706" s="10"/>
      <c r="C706" s="25">
        <f t="shared" si="10"/>
        <v>0</v>
      </c>
      <c r="D706" s="14" t="s">
        <v>19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</row>
    <row r="707" spans="1:16">
      <c r="A707" s="10"/>
      <c r="B707" s="10"/>
      <c r="C707" s="25">
        <f t="shared" si="10"/>
        <v>0</v>
      </c>
      <c r="D707" s="14" t="s">
        <v>19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</row>
    <row r="708" spans="1:16">
      <c r="A708" s="10"/>
      <c r="B708" s="10"/>
      <c r="C708" s="25">
        <f t="shared" ref="C708:C771" si="11">IFERROR(SUMPRODUCT($E$2:$P$2,E708:P708)/SUM($E$2:$P$2),"")</f>
        <v>0</v>
      </c>
      <c r="D708" s="14" t="s">
        <v>19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</row>
    <row r="709" spans="1:16">
      <c r="A709" s="10"/>
      <c r="B709" s="10"/>
      <c r="C709" s="25">
        <f t="shared" si="11"/>
        <v>0</v>
      </c>
      <c r="D709" s="14" t="s">
        <v>19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</row>
    <row r="710" spans="1:16">
      <c r="A710" s="10"/>
      <c r="B710" s="10"/>
      <c r="C710" s="25">
        <f t="shared" si="11"/>
        <v>0</v>
      </c>
      <c r="D710" s="14" t="s">
        <v>19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</row>
    <row r="711" spans="1:16">
      <c r="A711" s="10"/>
      <c r="B711" s="10"/>
      <c r="C711" s="25">
        <f t="shared" si="11"/>
        <v>0</v>
      </c>
      <c r="D711" s="14" t="s">
        <v>19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</row>
    <row r="712" spans="1:16">
      <c r="A712" s="10"/>
      <c r="B712" s="10"/>
      <c r="C712" s="25">
        <f t="shared" si="11"/>
        <v>0</v>
      </c>
      <c r="D712" s="14" t="s">
        <v>19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</row>
    <row r="713" spans="1:16">
      <c r="A713" s="10"/>
      <c r="B713" s="10"/>
      <c r="C713" s="25">
        <f t="shared" si="11"/>
        <v>0</v>
      </c>
      <c r="D713" s="14" t="s">
        <v>19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</row>
    <row r="714" spans="1:16">
      <c r="A714" s="10"/>
      <c r="B714" s="10"/>
      <c r="C714" s="25">
        <f t="shared" si="11"/>
        <v>0</v>
      </c>
      <c r="D714" s="14" t="s">
        <v>19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</row>
    <row r="715" spans="1:16">
      <c r="A715" s="10"/>
      <c r="B715" s="10"/>
      <c r="C715" s="25">
        <f t="shared" si="11"/>
        <v>0</v>
      </c>
      <c r="D715" s="14" t="s">
        <v>19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</row>
    <row r="716" spans="1:16">
      <c r="A716" s="10"/>
      <c r="B716" s="10"/>
      <c r="C716" s="25">
        <f t="shared" si="11"/>
        <v>0</v>
      </c>
      <c r="D716" s="14" t="s">
        <v>19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</row>
    <row r="717" spans="1:16">
      <c r="A717" s="10"/>
      <c r="B717" s="10"/>
      <c r="C717" s="25">
        <f t="shared" si="11"/>
        <v>0</v>
      </c>
      <c r="D717" s="14" t="s">
        <v>19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</row>
    <row r="718" spans="1:16">
      <c r="A718" s="10"/>
      <c r="B718" s="10"/>
      <c r="C718" s="25">
        <f t="shared" si="11"/>
        <v>0</v>
      </c>
      <c r="D718" s="14" t="s">
        <v>19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</row>
    <row r="719" spans="1:16">
      <c r="A719" s="10"/>
      <c r="B719" s="10"/>
      <c r="C719" s="25">
        <f t="shared" si="11"/>
        <v>0</v>
      </c>
      <c r="D719" s="14" t="s">
        <v>19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</row>
    <row r="720" spans="1:16">
      <c r="A720" s="10"/>
      <c r="B720" s="10"/>
      <c r="C720" s="25">
        <f t="shared" si="11"/>
        <v>0</v>
      </c>
      <c r="D720" s="14" t="s">
        <v>19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</row>
    <row r="721" spans="1:16">
      <c r="A721" s="10"/>
      <c r="B721" s="10"/>
      <c r="C721" s="25">
        <f t="shared" si="11"/>
        <v>0</v>
      </c>
      <c r="D721" s="14" t="s">
        <v>19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</row>
    <row r="722" spans="1:16">
      <c r="A722" s="10"/>
      <c r="B722" s="10"/>
      <c r="C722" s="25">
        <f t="shared" si="11"/>
        <v>0</v>
      </c>
      <c r="D722" s="14" t="s">
        <v>19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</row>
    <row r="723" spans="1:16">
      <c r="A723" s="10"/>
      <c r="B723" s="10"/>
      <c r="C723" s="25">
        <f t="shared" si="11"/>
        <v>0</v>
      </c>
      <c r="D723" s="14" t="s">
        <v>19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</row>
    <row r="724" spans="1:16">
      <c r="A724" s="10"/>
      <c r="B724" s="10"/>
      <c r="C724" s="25">
        <f t="shared" si="11"/>
        <v>0</v>
      </c>
      <c r="D724" s="14" t="s">
        <v>19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</row>
    <row r="725" spans="1:16">
      <c r="A725" s="10"/>
      <c r="B725" s="10"/>
      <c r="C725" s="25">
        <f t="shared" si="11"/>
        <v>0</v>
      </c>
      <c r="D725" s="14" t="s">
        <v>19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</row>
    <row r="726" spans="1:16">
      <c r="A726" s="10"/>
      <c r="B726" s="10"/>
      <c r="C726" s="25">
        <f t="shared" si="11"/>
        <v>0</v>
      </c>
      <c r="D726" s="14" t="s">
        <v>19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</row>
    <row r="727" spans="1:16">
      <c r="A727" s="10"/>
      <c r="B727" s="10"/>
      <c r="C727" s="25">
        <f t="shared" si="11"/>
        <v>0</v>
      </c>
      <c r="D727" s="14" t="s">
        <v>19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</row>
    <row r="728" spans="1:16">
      <c r="A728" s="10"/>
      <c r="B728" s="10"/>
      <c r="C728" s="25">
        <f t="shared" si="11"/>
        <v>0</v>
      </c>
      <c r="D728" s="14" t="s">
        <v>19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</row>
    <row r="729" spans="1:16">
      <c r="A729" s="10"/>
      <c r="B729" s="10"/>
      <c r="C729" s="25">
        <f t="shared" si="11"/>
        <v>0</v>
      </c>
      <c r="D729" s="14" t="s">
        <v>19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</row>
    <row r="730" spans="1:16">
      <c r="A730" s="10"/>
      <c r="B730" s="10"/>
      <c r="C730" s="25">
        <f t="shared" si="11"/>
        <v>0</v>
      </c>
      <c r="D730" s="14" t="s">
        <v>19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</row>
    <row r="731" spans="1:16">
      <c r="A731" s="10"/>
      <c r="B731" s="10"/>
      <c r="C731" s="25">
        <f t="shared" si="11"/>
        <v>0</v>
      </c>
      <c r="D731" s="14" t="s">
        <v>19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</row>
    <row r="732" spans="1:16">
      <c r="A732" s="10"/>
      <c r="B732" s="10"/>
      <c r="C732" s="25">
        <f t="shared" si="11"/>
        <v>0</v>
      </c>
      <c r="D732" s="14" t="s">
        <v>19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</row>
    <row r="733" spans="1:16">
      <c r="A733" s="10"/>
      <c r="B733" s="10"/>
      <c r="C733" s="25">
        <f t="shared" si="11"/>
        <v>0</v>
      </c>
      <c r="D733" s="14" t="s">
        <v>19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</row>
    <row r="734" spans="1:16">
      <c r="A734" s="10"/>
      <c r="B734" s="10"/>
      <c r="C734" s="25">
        <f t="shared" si="11"/>
        <v>0</v>
      </c>
      <c r="D734" s="14" t="s">
        <v>19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</row>
    <row r="735" spans="1:16">
      <c r="A735" s="10"/>
      <c r="B735" s="10"/>
      <c r="C735" s="25">
        <f t="shared" si="11"/>
        <v>0</v>
      </c>
      <c r="D735" s="14" t="s">
        <v>19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</row>
    <row r="736" spans="1:16">
      <c r="A736" s="10"/>
      <c r="B736" s="10"/>
      <c r="C736" s="25">
        <f t="shared" si="11"/>
        <v>0</v>
      </c>
      <c r="D736" s="14" t="s">
        <v>19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</row>
    <row r="737" spans="1:16">
      <c r="A737" s="10"/>
      <c r="B737" s="10"/>
      <c r="C737" s="25">
        <f t="shared" si="11"/>
        <v>0</v>
      </c>
      <c r="D737" s="14" t="s">
        <v>19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</row>
    <row r="738" spans="1:16">
      <c r="A738" s="10"/>
      <c r="B738" s="10"/>
      <c r="C738" s="25">
        <f t="shared" si="11"/>
        <v>0</v>
      </c>
      <c r="D738" s="14" t="s">
        <v>19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</row>
    <row r="739" spans="1:16">
      <c r="A739" s="10"/>
      <c r="B739" s="10"/>
      <c r="C739" s="25">
        <f t="shared" si="11"/>
        <v>0</v>
      </c>
      <c r="D739" s="14" t="s">
        <v>19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</row>
    <row r="740" spans="1:16">
      <c r="A740" s="10"/>
      <c r="B740" s="10"/>
      <c r="C740" s="25">
        <f t="shared" si="11"/>
        <v>0</v>
      </c>
      <c r="D740" s="14" t="s">
        <v>19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</row>
    <row r="741" spans="1:16">
      <c r="A741" s="10"/>
      <c r="B741" s="10"/>
      <c r="C741" s="25">
        <f t="shared" si="11"/>
        <v>0</v>
      </c>
      <c r="D741" s="14" t="s">
        <v>19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</row>
    <row r="742" spans="1:16">
      <c r="A742" s="10"/>
      <c r="B742" s="10"/>
      <c r="C742" s="25">
        <f t="shared" si="11"/>
        <v>0</v>
      </c>
      <c r="D742" s="14" t="s">
        <v>19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</row>
    <row r="743" spans="1:16">
      <c r="A743" s="10"/>
      <c r="B743" s="10"/>
      <c r="C743" s="25">
        <f t="shared" si="11"/>
        <v>0</v>
      </c>
      <c r="D743" s="14" t="s">
        <v>19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</row>
    <row r="744" spans="1:16">
      <c r="A744" s="10"/>
      <c r="B744" s="10"/>
      <c r="C744" s="25">
        <f t="shared" si="11"/>
        <v>0</v>
      </c>
      <c r="D744" s="14" t="s">
        <v>19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</row>
    <row r="745" spans="1:16">
      <c r="A745" s="10"/>
      <c r="B745" s="10"/>
      <c r="C745" s="25">
        <f t="shared" si="11"/>
        <v>0</v>
      </c>
      <c r="D745" s="14" t="s">
        <v>19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</row>
    <row r="746" spans="1:16">
      <c r="A746" s="10"/>
      <c r="B746" s="10"/>
      <c r="C746" s="25">
        <f t="shared" si="11"/>
        <v>0</v>
      </c>
      <c r="D746" s="14" t="s">
        <v>19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</row>
    <row r="747" spans="1:16">
      <c r="A747" s="10"/>
      <c r="B747" s="10"/>
      <c r="C747" s="25">
        <f t="shared" si="11"/>
        <v>0</v>
      </c>
      <c r="D747" s="14" t="s">
        <v>19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</row>
    <row r="748" spans="1:16">
      <c r="A748" s="10"/>
      <c r="B748" s="10"/>
      <c r="C748" s="25">
        <f t="shared" si="11"/>
        <v>0</v>
      </c>
      <c r="D748" s="14" t="s">
        <v>19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</row>
    <row r="749" spans="1:16">
      <c r="A749" s="10"/>
      <c r="B749" s="10"/>
      <c r="C749" s="25">
        <f t="shared" si="11"/>
        <v>0</v>
      </c>
      <c r="D749" s="14" t="s">
        <v>19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</row>
    <row r="750" spans="1:16">
      <c r="A750" s="10"/>
      <c r="B750" s="10"/>
      <c r="C750" s="25">
        <f t="shared" si="11"/>
        <v>0</v>
      </c>
      <c r="D750" s="14" t="s">
        <v>19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</row>
    <row r="751" spans="1:16">
      <c r="A751" s="10"/>
      <c r="B751" s="10"/>
      <c r="C751" s="25">
        <f t="shared" si="11"/>
        <v>0</v>
      </c>
      <c r="D751" s="14" t="s">
        <v>19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</row>
    <row r="752" spans="1:16">
      <c r="A752" s="10"/>
      <c r="B752" s="10"/>
      <c r="C752" s="25">
        <f t="shared" si="11"/>
        <v>0</v>
      </c>
      <c r="D752" s="14" t="s">
        <v>19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</row>
    <row r="753" spans="1:16">
      <c r="A753" s="10"/>
      <c r="B753" s="10"/>
      <c r="C753" s="25">
        <f t="shared" si="11"/>
        <v>0</v>
      </c>
      <c r="D753" s="14" t="s">
        <v>19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</row>
    <row r="754" spans="1:16">
      <c r="A754" s="10"/>
      <c r="B754" s="10"/>
      <c r="C754" s="25">
        <f t="shared" si="11"/>
        <v>0</v>
      </c>
      <c r="D754" s="14" t="s">
        <v>19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</row>
    <row r="755" spans="1:16">
      <c r="A755" s="10"/>
      <c r="B755" s="10"/>
      <c r="C755" s="25">
        <f t="shared" si="11"/>
        <v>0</v>
      </c>
      <c r="D755" s="14" t="s">
        <v>19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</row>
    <row r="756" spans="1:16">
      <c r="A756" s="10"/>
      <c r="B756" s="10"/>
      <c r="C756" s="25">
        <f t="shared" si="11"/>
        <v>0</v>
      </c>
      <c r="D756" s="14" t="s">
        <v>19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</row>
    <row r="757" spans="1:16">
      <c r="A757" s="10"/>
      <c r="B757" s="10"/>
      <c r="C757" s="25">
        <f t="shared" si="11"/>
        <v>0</v>
      </c>
      <c r="D757" s="14" t="s">
        <v>19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</row>
    <row r="758" spans="1:16">
      <c r="A758" s="10"/>
      <c r="B758" s="10"/>
      <c r="C758" s="25">
        <f t="shared" si="11"/>
        <v>0</v>
      </c>
      <c r="D758" s="14" t="s">
        <v>19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</row>
    <row r="759" spans="1:16">
      <c r="A759" s="10"/>
      <c r="B759" s="10"/>
      <c r="C759" s="25">
        <f t="shared" si="11"/>
        <v>0</v>
      </c>
      <c r="D759" s="14" t="s">
        <v>19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</row>
    <row r="760" spans="1:16">
      <c r="A760" s="10"/>
      <c r="B760" s="10"/>
      <c r="C760" s="25">
        <f t="shared" si="11"/>
        <v>0</v>
      </c>
      <c r="D760" s="14" t="s">
        <v>19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</row>
    <row r="761" spans="1:16">
      <c r="A761" s="10"/>
      <c r="B761" s="10"/>
      <c r="C761" s="25">
        <f t="shared" si="11"/>
        <v>0</v>
      </c>
      <c r="D761" s="14" t="s">
        <v>19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</row>
    <row r="762" spans="1:16">
      <c r="A762" s="10"/>
      <c r="B762" s="10"/>
      <c r="C762" s="25">
        <f t="shared" si="11"/>
        <v>0</v>
      </c>
      <c r="D762" s="14" t="s">
        <v>19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</row>
    <row r="763" spans="1:16">
      <c r="A763" s="10"/>
      <c r="B763" s="10"/>
      <c r="C763" s="25">
        <f t="shared" si="11"/>
        <v>0</v>
      </c>
      <c r="D763" s="14" t="s">
        <v>19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</row>
    <row r="764" spans="1:16">
      <c r="A764" s="10"/>
      <c r="B764" s="10"/>
      <c r="C764" s="25">
        <f t="shared" si="11"/>
        <v>0</v>
      </c>
      <c r="D764" s="14" t="s">
        <v>19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</row>
    <row r="765" spans="1:16">
      <c r="A765" s="10"/>
      <c r="B765" s="10"/>
      <c r="C765" s="25">
        <f t="shared" si="11"/>
        <v>0</v>
      </c>
      <c r="D765" s="14" t="s">
        <v>19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</row>
    <row r="766" spans="1:16">
      <c r="A766" s="10"/>
      <c r="B766" s="10"/>
      <c r="C766" s="25">
        <f t="shared" si="11"/>
        <v>0</v>
      </c>
      <c r="D766" s="14" t="s">
        <v>19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</row>
    <row r="767" spans="1:16">
      <c r="A767" s="10"/>
      <c r="B767" s="10"/>
      <c r="C767" s="25">
        <f t="shared" si="11"/>
        <v>0</v>
      </c>
      <c r="D767" s="14" t="s">
        <v>19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</row>
    <row r="768" spans="1:16">
      <c r="A768" s="10"/>
      <c r="B768" s="10"/>
      <c r="C768" s="25">
        <f t="shared" si="11"/>
        <v>0</v>
      </c>
      <c r="D768" s="14" t="s">
        <v>19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</row>
    <row r="769" spans="1:16">
      <c r="A769" s="10"/>
      <c r="B769" s="10"/>
      <c r="C769" s="25">
        <f t="shared" si="11"/>
        <v>0</v>
      </c>
      <c r="D769" s="14" t="s">
        <v>19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</row>
    <row r="770" spans="1:16">
      <c r="A770" s="10"/>
      <c r="B770" s="10"/>
      <c r="C770" s="25">
        <f t="shared" si="11"/>
        <v>0</v>
      </c>
      <c r="D770" s="14" t="s">
        <v>19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</row>
    <row r="771" spans="1:16">
      <c r="A771" s="10"/>
      <c r="B771" s="10"/>
      <c r="C771" s="25">
        <f t="shared" si="11"/>
        <v>0</v>
      </c>
      <c r="D771" s="14" t="s">
        <v>19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</row>
    <row r="772" spans="1:16">
      <c r="A772" s="10"/>
      <c r="B772" s="10"/>
      <c r="C772" s="25">
        <f t="shared" ref="C772:C835" si="12">IFERROR(SUMPRODUCT($E$2:$P$2,E772:P772)/SUM($E$2:$P$2),"")</f>
        <v>0</v>
      </c>
      <c r="D772" s="14" t="s">
        <v>19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</row>
    <row r="773" spans="1:16">
      <c r="A773" s="10"/>
      <c r="B773" s="10"/>
      <c r="C773" s="25">
        <f t="shared" si="12"/>
        <v>0</v>
      </c>
      <c r="D773" s="14" t="s">
        <v>19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</row>
    <row r="774" spans="1:16">
      <c r="A774" s="10"/>
      <c r="B774" s="10"/>
      <c r="C774" s="25">
        <f t="shared" si="12"/>
        <v>0</v>
      </c>
      <c r="D774" s="14" t="s">
        <v>19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</row>
    <row r="775" spans="1:16">
      <c r="A775" s="10"/>
      <c r="B775" s="10"/>
      <c r="C775" s="25">
        <f t="shared" si="12"/>
        <v>0</v>
      </c>
      <c r="D775" s="14" t="s">
        <v>19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</row>
    <row r="776" spans="1:16">
      <c r="A776" s="10"/>
      <c r="B776" s="10"/>
      <c r="C776" s="25">
        <f t="shared" si="12"/>
        <v>0</v>
      </c>
      <c r="D776" s="14" t="s">
        <v>19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</row>
    <row r="777" spans="1:16">
      <c r="A777" s="10"/>
      <c r="B777" s="10"/>
      <c r="C777" s="25">
        <f t="shared" si="12"/>
        <v>0</v>
      </c>
      <c r="D777" s="14" t="s">
        <v>19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</row>
    <row r="778" spans="1:16">
      <c r="A778" s="10"/>
      <c r="B778" s="10"/>
      <c r="C778" s="25">
        <f t="shared" si="12"/>
        <v>0</v>
      </c>
      <c r="D778" s="14" t="s">
        <v>19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</row>
    <row r="779" spans="1:16">
      <c r="A779" s="10"/>
      <c r="B779" s="10"/>
      <c r="C779" s="25">
        <f t="shared" si="12"/>
        <v>0</v>
      </c>
      <c r="D779" s="14" t="s">
        <v>19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</row>
    <row r="780" spans="1:16">
      <c r="A780" s="10"/>
      <c r="B780" s="10"/>
      <c r="C780" s="25">
        <f t="shared" si="12"/>
        <v>0</v>
      </c>
      <c r="D780" s="14" t="s">
        <v>19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</row>
    <row r="781" spans="1:16">
      <c r="A781" s="10"/>
      <c r="B781" s="10"/>
      <c r="C781" s="25">
        <f t="shared" si="12"/>
        <v>0</v>
      </c>
      <c r="D781" s="14" t="s">
        <v>19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</row>
    <row r="782" spans="1:16">
      <c r="A782" s="10"/>
      <c r="B782" s="10"/>
      <c r="C782" s="25">
        <f t="shared" si="12"/>
        <v>0</v>
      </c>
      <c r="D782" s="14" t="s">
        <v>19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</row>
    <row r="783" spans="1:16">
      <c r="A783" s="10"/>
      <c r="B783" s="10"/>
      <c r="C783" s="25">
        <f t="shared" si="12"/>
        <v>0</v>
      </c>
      <c r="D783" s="14" t="s">
        <v>19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</row>
    <row r="784" spans="1:16">
      <c r="A784" s="10"/>
      <c r="B784" s="10"/>
      <c r="C784" s="25">
        <f t="shared" si="12"/>
        <v>0</v>
      </c>
      <c r="D784" s="14" t="s">
        <v>19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</row>
    <row r="785" spans="1:16">
      <c r="A785" s="10"/>
      <c r="B785" s="10"/>
      <c r="C785" s="25">
        <f t="shared" si="12"/>
        <v>0</v>
      </c>
      <c r="D785" s="14" t="s">
        <v>19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</row>
    <row r="786" spans="1:16">
      <c r="A786" s="10"/>
      <c r="B786" s="10"/>
      <c r="C786" s="25">
        <f t="shared" si="12"/>
        <v>0</v>
      </c>
      <c r="D786" s="14" t="s">
        <v>19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</row>
    <row r="787" spans="1:16">
      <c r="A787" s="10"/>
      <c r="B787" s="10"/>
      <c r="C787" s="25">
        <f t="shared" si="12"/>
        <v>0</v>
      </c>
      <c r="D787" s="14" t="s">
        <v>19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</row>
    <row r="788" spans="1:16">
      <c r="A788" s="10"/>
      <c r="B788" s="10"/>
      <c r="C788" s="25">
        <f t="shared" si="12"/>
        <v>0</v>
      </c>
      <c r="D788" s="14" t="s">
        <v>19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</row>
    <row r="789" spans="1:16">
      <c r="A789" s="10"/>
      <c r="B789" s="10"/>
      <c r="C789" s="25">
        <f t="shared" si="12"/>
        <v>0</v>
      </c>
      <c r="D789" s="14" t="s">
        <v>19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</row>
    <row r="790" spans="1:16">
      <c r="A790" s="10"/>
      <c r="B790" s="10"/>
      <c r="C790" s="25">
        <f t="shared" si="12"/>
        <v>0</v>
      </c>
      <c r="D790" s="14" t="s">
        <v>19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</row>
    <row r="791" spans="1:16">
      <c r="A791" s="10"/>
      <c r="B791" s="10"/>
      <c r="C791" s="25">
        <f t="shared" si="12"/>
        <v>0</v>
      </c>
      <c r="D791" s="14" t="s">
        <v>19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</row>
    <row r="792" spans="1:16">
      <c r="A792" s="10"/>
      <c r="B792" s="10"/>
      <c r="C792" s="25">
        <f t="shared" si="12"/>
        <v>0</v>
      </c>
      <c r="D792" s="14" t="s">
        <v>19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</row>
    <row r="793" spans="1:16">
      <c r="A793" s="10"/>
      <c r="B793" s="10"/>
      <c r="C793" s="25">
        <f t="shared" si="12"/>
        <v>0</v>
      </c>
      <c r="D793" s="14" t="s">
        <v>19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</row>
    <row r="794" spans="1:16">
      <c r="A794" s="10"/>
      <c r="B794" s="10"/>
      <c r="C794" s="25">
        <f t="shared" si="12"/>
        <v>0</v>
      </c>
      <c r="D794" s="14" t="s">
        <v>19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</row>
    <row r="795" spans="1:16">
      <c r="A795" s="10"/>
      <c r="B795" s="10"/>
      <c r="C795" s="25">
        <f t="shared" si="12"/>
        <v>0</v>
      </c>
      <c r="D795" s="14" t="s">
        <v>19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</row>
    <row r="796" spans="1:16">
      <c r="A796" s="10"/>
      <c r="B796" s="10"/>
      <c r="C796" s="25">
        <f t="shared" si="12"/>
        <v>0</v>
      </c>
      <c r="D796" s="14" t="s">
        <v>19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</row>
    <row r="797" spans="1:16">
      <c r="A797" s="10"/>
      <c r="B797" s="10"/>
      <c r="C797" s="25">
        <f t="shared" si="12"/>
        <v>0</v>
      </c>
      <c r="D797" s="14" t="s">
        <v>19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</row>
    <row r="798" spans="1:16">
      <c r="A798" s="10"/>
      <c r="B798" s="10"/>
      <c r="C798" s="25">
        <f t="shared" si="12"/>
        <v>0</v>
      </c>
      <c r="D798" s="14" t="s">
        <v>19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</row>
    <row r="799" spans="1:16">
      <c r="A799" s="10"/>
      <c r="B799" s="10"/>
      <c r="C799" s="25">
        <f t="shared" si="12"/>
        <v>0</v>
      </c>
      <c r="D799" s="14" t="s">
        <v>19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</row>
    <row r="800" spans="1:16">
      <c r="A800" s="10"/>
      <c r="B800" s="10"/>
      <c r="C800" s="25">
        <f t="shared" si="12"/>
        <v>0</v>
      </c>
      <c r="D800" s="14" t="s">
        <v>19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</row>
    <row r="801" spans="1:16">
      <c r="A801" s="10"/>
      <c r="B801" s="10"/>
      <c r="C801" s="25">
        <f t="shared" si="12"/>
        <v>0</v>
      </c>
      <c r="D801" s="14" t="s">
        <v>19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</row>
    <row r="802" spans="1:16">
      <c r="A802" s="10"/>
      <c r="B802" s="10"/>
      <c r="C802" s="25">
        <f t="shared" si="12"/>
        <v>0</v>
      </c>
      <c r="D802" s="14" t="s">
        <v>19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</row>
    <row r="803" spans="1:16">
      <c r="A803" s="10"/>
      <c r="B803" s="10"/>
      <c r="C803" s="25">
        <f t="shared" si="12"/>
        <v>0</v>
      </c>
      <c r="D803" s="14" t="s">
        <v>19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</row>
    <row r="804" spans="1:16">
      <c r="A804" s="10"/>
      <c r="B804" s="10"/>
      <c r="C804" s="25">
        <f t="shared" si="12"/>
        <v>0</v>
      </c>
      <c r="D804" s="14" t="s">
        <v>19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</row>
    <row r="805" spans="1:16">
      <c r="A805" s="10"/>
      <c r="B805" s="10"/>
      <c r="C805" s="25">
        <f t="shared" si="12"/>
        <v>0</v>
      </c>
      <c r="D805" s="14" t="s">
        <v>19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</row>
    <row r="806" spans="1:16">
      <c r="A806" s="10"/>
      <c r="B806" s="10"/>
      <c r="C806" s="25">
        <f t="shared" si="12"/>
        <v>0</v>
      </c>
      <c r="D806" s="14" t="s">
        <v>19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</row>
    <row r="807" spans="1:16">
      <c r="A807" s="10"/>
      <c r="B807" s="10"/>
      <c r="C807" s="25">
        <f t="shared" si="12"/>
        <v>0</v>
      </c>
      <c r="D807" s="14" t="s">
        <v>19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</row>
    <row r="808" spans="1:16">
      <c r="A808" s="10"/>
      <c r="B808" s="10"/>
      <c r="C808" s="25">
        <f t="shared" si="12"/>
        <v>0</v>
      </c>
      <c r="D808" s="14" t="s">
        <v>19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</row>
    <row r="809" spans="1:16">
      <c r="A809" s="10"/>
      <c r="B809" s="10"/>
      <c r="C809" s="25">
        <f t="shared" si="12"/>
        <v>0</v>
      </c>
      <c r="D809" s="14" t="s">
        <v>19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</row>
    <row r="810" spans="1:16">
      <c r="A810" s="10"/>
      <c r="B810" s="10"/>
      <c r="C810" s="25">
        <f t="shared" si="12"/>
        <v>0</v>
      </c>
      <c r="D810" s="14" t="s">
        <v>19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</row>
    <row r="811" spans="1:16">
      <c r="A811" s="10"/>
      <c r="B811" s="10"/>
      <c r="C811" s="25">
        <f t="shared" si="12"/>
        <v>0</v>
      </c>
      <c r="D811" s="14" t="s">
        <v>19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</row>
    <row r="812" spans="1:16">
      <c r="A812" s="10"/>
      <c r="B812" s="10"/>
      <c r="C812" s="25">
        <f t="shared" si="12"/>
        <v>0</v>
      </c>
      <c r="D812" s="14" t="s">
        <v>19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</row>
    <row r="813" spans="1:16">
      <c r="A813" s="10"/>
      <c r="B813" s="10"/>
      <c r="C813" s="25">
        <f t="shared" si="12"/>
        <v>0</v>
      </c>
      <c r="D813" s="14" t="s">
        <v>19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</row>
    <row r="814" spans="1:16">
      <c r="A814" s="10"/>
      <c r="B814" s="10"/>
      <c r="C814" s="25">
        <f t="shared" si="12"/>
        <v>0</v>
      </c>
      <c r="D814" s="14" t="s">
        <v>19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</row>
    <row r="815" spans="1:16">
      <c r="A815" s="10"/>
      <c r="B815" s="10"/>
      <c r="C815" s="25">
        <f t="shared" si="12"/>
        <v>0</v>
      </c>
      <c r="D815" s="14" t="s">
        <v>19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</row>
    <row r="816" spans="1:16">
      <c r="A816" s="10"/>
      <c r="B816" s="10"/>
      <c r="C816" s="25">
        <f t="shared" si="12"/>
        <v>0</v>
      </c>
      <c r="D816" s="14" t="s">
        <v>19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</row>
    <row r="817" spans="1:16">
      <c r="A817" s="10"/>
      <c r="B817" s="10"/>
      <c r="C817" s="25">
        <f t="shared" si="12"/>
        <v>0</v>
      </c>
      <c r="D817" s="14" t="s">
        <v>19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</row>
    <row r="818" spans="1:16">
      <c r="A818" s="10"/>
      <c r="B818" s="10"/>
      <c r="C818" s="25">
        <f t="shared" si="12"/>
        <v>0</v>
      </c>
      <c r="D818" s="14" t="s">
        <v>19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</row>
    <row r="819" spans="1:16">
      <c r="A819" s="10"/>
      <c r="B819" s="10"/>
      <c r="C819" s="25">
        <f t="shared" si="12"/>
        <v>0</v>
      </c>
      <c r="D819" s="14" t="s">
        <v>19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</row>
    <row r="820" spans="1:16">
      <c r="A820" s="10"/>
      <c r="B820" s="10"/>
      <c r="C820" s="25">
        <f t="shared" si="12"/>
        <v>0</v>
      </c>
      <c r="D820" s="14" t="s">
        <v>19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</row>
    <row r="821" spans="1:16">
      <c r="A821" s="10"/>
      <c r="B821" s="10"/>
      <c r="C821" s="25">
        <f t="shared" si="12"/>
        <v>0</v>
      </c>
      <c r="D821" s="14" t="s">
        <v>19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</row>
    <row r="822" spans="1:16">
      <c r="A822" s="10"/>
      <c r="B822" s="10"/>
      <c r="C822" s="25">
        <f t="shared" si="12"/>
        <v>0</v>
      </c>
      <c r="D822" s="14" t="s">
        <v>19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</row>
    <row r="823" spans="1:16">
      <c r="A823" s="10"/>
      <c r="B823" s="10"/>
      <c r="C823" s="25">
        <f t="shared" si="12"/>
        <v>0</v>
      </c>
      <c r="D823" s="14" t="s">
        <v>19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</row>
    <row r="824" spans="1:16">
      <c r="A824" s="10"/>
      <c r="B824" s="10"/>
      <c r="C824" s="25">
        <f t="shared" si="12"/>
        <v>0</v>
      </c>
      <c r="D824" s="14" t="s">
        <v>19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</row>
    <row r="825" spans="1:16">
      <c r="A825" s="10"/>
      <c r="B825" s="10"/>
      <c r="C825" s="25">
        <f t="shared" si="12"/>
        <v>0</v>
      </c>
      <c r="D825" s="14" t="s">
        <v>19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</row>
    <row r="826" spans="1:16">
      <c r="A826" s="10"/>
      <c r="B826" s="10"/>
      <c r="C826" s="25">
        <f t="shared" si="12"/>
        <v>0</v>
      </c>
      <c r="D826" s="14" t="s">
        <v>19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</row>
    <row r="827" spans="1:16">
      <c r="A827" s="10"/>
      <c r="B827" s="10"/>
      <c r="C827" s="25">
        <f t="shared" si="12"/>
        <v>0</v>
      </c>
      <c r="D827" s="14" t="s">
        <v>19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</row>
    <row r="828" spans="1:16">
      <c r="A828" s="10"/>
      <c r="B828" s="10"/>
      <c r="C828" s="25">
        <f t="shared" si="12"/>
        <v>0</v>
      </c>
      <c r="D828" s="14" t="s">
        <v>19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</row>
    <row r="829" spans="1:16">
      <c r="A829" s="10"/>
      <c r="B829" s="10"/>
      <c r="C829" s="25">
        <f t="shared" si="12"/>
        <v>0</v>
      </c>
      <c r="D829" s="14" t="s">
        <v>19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</row>
    <row r="830" spans="1:16">
      <c r="A830" s="10"/>
      <c r="B830" s="10"/>
      <c r="C830" s="25">
        <f t="shared" si="12"/>
        <v>0</v>
      </c>
      <c r="D830" s="14" t="s">
        <v>19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</row>
    <row r="831" spans="1:16">
      <c r="A831" s="10"/>
      <c r="B831" s="10"/>
      <c r="C831" s="25">
        <f t="shared" si="12"/>
        <v>0</v>
      </c>
      <c r="D831" s="14" t="s">
        <v>19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</row>
    <row r="832" spans="1:16">
      <c r="A832" s="10"/>
      <c r="B832" s="10"/>
      <c r="C832" s="25">
        <f t="shared" si="12"/>
        <v>0</v>
      </c>
      <c r="D832" s="14" t="s">
        <v>19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</row>
    <row r="833" spans="1:16">
      <c r="A833" s="10"/>
      <c r="B833" s="10"/>
      <c r="C833" s="25">
        <f t="shared" si="12"/>
        <v>0</v>
      </c>
      <c r="D833" s="14" t="s">
        <v>19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</row>
    <row r="834" spans="1:16">
      <c r="A834" s="10"/>
      <c r="B834" s="10"/>
      <c r="C834" s="25">
        <f t="shared" si="12"/>
        <v>0</v>
      </c>
      <c r="D834" s="14" t="s">
        <v>19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</row>
    <row r="835" spans="1:16">
      <c r="A835" s="10"/>
      <c r="B835" s="10"/>
      <c r="C835" s="25">
        <f t="shared" si="12"/>
        <v>0</v>
      </c>
      <c r="D835" s="14" t="s">
        <v>19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</row>
    <row r="836" spans="1:16">
      <c r="A836" s="10"/>
      <c r="B836" s="10"/>
      <c r="C836" s="25">
        <f t="shared" ref="C836:C899" si="13">IFERROR(SUMPRODUCT($E$2:$P$2,E836:P836)/SUM($E$2:$P$2),"")</f>
        <v>0</v>
      </c>
      <c r="D836" s="14" t="s">
        <v>19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</row>
    <row r="837" spans="1:16">
      <c r="A837" s="10"/>
      <c r="B837" s="10"/>
      <c r="C837" s="25">
        <f t="shared" si="13"/>
        <v>0</v>
      </c>
      <c r="D837" s="14" t="s">
        <v>19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</row>
    <row r="838" spans="1:16">
      <c r="A838" s="10"/>
      <c r="B838" s="10"/>
      <c r="C838" s="25">
        <f t="shared" si="13"/>
        <v>0</v>
      </c>
      <c r="D838" s="14" t="s">
        <v>19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</row>
    <row r="839" spans="1:16">
      <c r="A839" s="10"/>
      <c r="B839" s="10"/>
      <c r="C839" s="25">
        <f t="shared" si="13"/>
        <v>0</v>
      </c>
      <c r="D839" s="14" t="s">
        <v>19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</row>
    <row r="840" spans="1:16">
      <c r="A840" s="10"/>
      <c r="B840" s="10"/>
      <c r="C840" s="25">
        <f t="shared" si="13"/>
        <v>0</v>
      </c>
      <c r="D840" s="14" t="s">
        <v>19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</row>
    <row r="841" spans="1:16">
      <c r="A841" s="10"/>
      <c r="B841" s="10"/>
      <c r="C841" s="25">
        <f t="shared" si="13"/>
        <v>0</v>
      </c>
      <c r="D841" s="14" t="s">
        <v>19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</row>
    <row r="842" spans="1:16">
      <c r="A842" s="10"/>
      <c r="B842" s="10"/>
      <c r="C842" s="25">
        <f t="shared" si="13"/>
        <v>0</v>
      </c>
      <c r="D842" s="14" t="s">
        <v>19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</row>
    <row r="843" spans="1:16">
      <c r="A843" s="10"/>
      <c r="B843" s="10"/>
      <c r="C843" s="25">
        <f t="shared" si="13"/>
        <v>0</v>
      </c>
      <c r="D843" s="14" t="s">
        <v>19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</row>
    <row r="844" spans="1:16">
      <c r="A844" s="10"/>
      <c r="B844" s="10"/>
      <c r="C844" s="25">
        <f t="shared" si="13"/>
        <v>0</v>
      </c>
      <c r="D844" s="14" t="s">
        <v>19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</row>
    <row r="845" spans="1:16">
      <c r="A845" s="10"/>
      <c r="B845" s="10"/>
      <c r="C845" s="25">
        <f t="shared" si="13"/>
        <v>0</v>
      </c>
      <c r="D845" s="14" t="s">
        <v>19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</row>
    <row r="846" spans="1:16">
      <c r="A846" s="10"/>
      <c r="B846" s="10"/>
      <c r="C846" s="25">
        <f t="shared" si="13"/>
        <v>0</v>
      </c>
      <c r="D846" s="14" t="s">
        <v>19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</row>
    <row r="847" spans="1:16">
      <c r="A847" s="10"/>
      <c r="B847" s="10"/>
      <c r="C847" s="25">
        <f t="shared" si="13"/>
        <v>0</v>
      </c>
      <c r="D847" s="14" t="s">
        <v>19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</row>
    <row r="848" spans="1:16">
      <c r="A848" s="10"/>
      <c r="B848" s="10"/>
      <c r="C848" s="25">
        <f t="shared" si="13"/>
        <v>0</v>
      </c>
      <c r="D848" s="14" t="s">
        <v>19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</row>
    <row r="849" spans="1:16">
      <c r="A849" s="10"/>
      <c r="B849" s="10"/>
      <c r="C849" s="25">
        <f t="shared" si="13"/>
        <v>0</v>
      </c>
      <c r="D849" s="14" t="s">
        <v>19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</row>
    <row r="850" spans="1:16">
      <c r="A850" s="10"/>
      <c r="B850" s="10"/>
      <c r="C850" s="25">
        <f t="shared" si="13"/>
        <v>0</v>
      </c>
      <c r="D850" s="14" t="s">
        <v>19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</row>
    <row r="851" spans="1:16">
      <c r="A851" s="10"/>
      <c r="B851" s="10"/>
      <c r="C851" s="25">
        <f t="shared" si="13"/>
        <v>0</v>
      </c>
      <c r="D851" s="14" t="s">
        <v>19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</row>
    <row r="852" spans="1:16">
      <c r="A852" s="10"/>
      <c r="B852" s="10"/>
      <c r="C852" s="25">
        <f t="shared" si="13"/>
        <v>0</v>
      </c>
      <c r="D852" s="14" t="s">
        <v>19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</row>
    <row r="853" spans="1:16">
      <c r="A853" s="10"/>
      <c r="B853" s="10"/>
      <c r="C853" s="25">
        <f t="shared" si="13"/>
        <v>0</v>
      </c>
      <c r="D853" s="14" t="s">
        <v>19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</row>
    <row r="854" spans="1:16">
      <c r="A854" s="10"/>
      <c r="B854" s="10"/>
      <c r="C854" s="25">
        <f t="shared" si="13"/>
        <v>0</v>
      </c>
      <c r="D854" s="14" t="s">
        <v>19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</row>
    <row r="855" spans="1:16">
      <c r="A855" s="10"/>
      <c r="B855" s="10"/>
      <c r="C855" s="25">
        <f t="shared" si="13"/>
        <v>0</v>
      </c>
      <c r="D855" s="14" t="s">
        <v>19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</row>
    <row r="856" spans="1:16">
      <c r="A856" s="10"/>
      <c r="B856" s="10"/>
      <c r="C856" s="25">
        <f t="shared" si="13"/>
        <v>0</v>
      </c>
      <c r="D856" s="14" t="s">
        <v>19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</row>
    <row r="857" spans="1:16">
      <c r="A857" s="10"/>
      <c r="B857" s="10"/>
      <c r="C857" s="25">
        <f t="shared" si="13"/>
        <v>0</v>
      </c>
      <c r="D857" s="14" t="s">
        <v>19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</row>
    <row r="858" spans="1:16">
      <c r="A858" s="10"/>
      <c r="B858" s="10"/>
      <c r="C858" s="25">
        <f t="shared" si="13"/>
        <v>0</v>
      </c>
      <c r="D858" s="14" t="s">
        <v>19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</row>
    <row r="859" spans="1:16">
      <c r="A859" s="10"/>
      <c r="B859" s="10"/>
      <c r="C859" s="25">
        <f t="shared" si="13"/>
        <v>0</v>
      </c>
      <c r="D859" s="14" t="s">
        <v>19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</row>
    <row r="860" spans="1:16">
      <c r="A860" s="10"/>
      <c r="B860" s="10"/>
      <c r="C860" s="25">
        <f t="shared" si="13"/>
        <v>0</v>
      </c>
      <c r="D860" s="14" t="s">
        <v>19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</row>
    <row r="861" spans="1:16">
      <c r="A861" s="10"/>
      <c r="B861" s="10"/>
      <c r="C861" s="25">
        <f t="shared" si="13"/>
        <v>0</v>
      </c>
      <c r="D861" s="14" t="s">
        <v>19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</row>
    <row r="862" spans="1:16">
      <c r="A862" s="10"/>
      <c r="B862" s="10"/>
      <c r="C862" s="25">
        <f t="shared" si="13"/>
        <v>0</v>
      </c>
      <c r="D862" s="14" t="s">
        <v>19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</row>
    <row r="863" spans="1:16">
      <c r="A863" s="10"/>
      <c r="B863" s="10"/>
      <c r="C863" s="25">
        <f t="shared" si="13"/>
        <v>0</v>
      </c>
      <c r="D863" s="14" t="s">
        <v>19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</row>
    <row r="864" spans="1:16">
      <c r="A864" s="10"/>
      <c r="B864" s="10"/>
      <c r="C864" s="25">
        <f t="shared" si="13"/>
        <v>0</v>
      </c>
      <c r="D864" s="14" t="s">
        <v>19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</row>
    <row r="865" spans="1:16">
      <c r="A865" s="10"/>
      <c r="B865" s="10"/>
      <c r="C865" s="25">
        <f t="shared" si="13"/>
        <v>0</v>
      </c>
      <c r="D865" s="14" t="s">
        <v>19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</row>
    <row r="866" spans="1:16">
      <c r="A866" s="10"/>
      <c r="B866" s="10"/>
      <c r="C866" s="25">
        <f t="shared" si="13"/>
        <v>0</v>
      </c>
      <c r="D866" s="14" t="s">
        <v>19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</row>
    <row r="867" spans="1:16">
      <c r="A867" s="10"/>
      <c r="B867" s="10"/>
      <c r="C867" s="25">
        <f t="shared" si="13"/>
        <v>0</v>
      </c>
      <c r="D867" s="14" t="s">
        <v>19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</row>
    <row r="868" spans="1:16">
      <c r="A868" s="10"/>
      <c r="B868" s="10"/>
      <c r="C868" s="25">
        <f t="shared" si="13"/>
        <v>0</v>
      </c>
      <c r="D868" s="14" t="s">
        <v>19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</row>
    <row r="869" spans="1:16">
      <c r="A869" s="10"/>
      <c r="B869" s="10"/>
      <c r="C869" s="25">
        <f t="shared" si="13"/>
        <v>0</v>
      </c>
      <c r="D869" s="14" t="s">
        <v>19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</row>
    <row r="870" spans="1:16">
      <c r="A870" s="10"/>
      <c r="B870" s="10"/>
      <c r="C870" s="25">
        <f t="shared" si="13"/>
        <v>0</v>
      </c>
      <c r="D870" s="14" t="s">
        <v>19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</row>
    <row r="871" spans="1:16">
      <c r="A871" s="10"/>
      <c r="B871" s="10"/>
      <c r="C871" s="25">
        <f t="shared" si="13"/>
        <v>0</v>
      </c>
      <c r="D871" s="14" t="s">
        <v>19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</row>
    <row r="872" spans="1:16">
      <c r="A872" s="10"/>
      <c r="B872" s="10"/>
      <c r="C872" s="25">
        <f t="shared" si="13"/>
        <v>0</v>
      </c>
      <c r="D872" s="14" t="s">
        <v>19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</row>
    <row r="873" spans="1:16">
      <c r="A873" s="10"/>
      <c r="B873" s="10"/>
      <c r="C873" s="25">
        <f t="shared" si="13"/>
        <v>0</v>
      </c>
      <c r="D873" s="14" t="s">
        <v>19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</row>
    <row r="874" spans="1:16">
      <c r="A874" s="10"/>
      <c r="B874" s="10"/>
      <c r="C874" s="25">
        <f t="shared" si="13"/>
        <v>0</v>
      </c>
      <c r="D874" s="14" t="s">
        <v>19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</row>
    <row r="875" spans="1:16">
      <c r="A875" s="10"/>
      <c r="B875" s="10"/>
      <c r="C875" s="25">
        <f t="shared" si="13"/>
        <v>0</v>
      </c>
      <c r="D875" s="14" t="s">
        <v>19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</row>
    <row r="876" spans="1:16">
      <c r="A876" s="10"/>
      <c r="B876" s="10"/>
      <c r="C876" s="25">
        <f t="shared" si="13"/>
        <v>0</v>
      </c>
      <c r="D876" s="14" t="s">
        <v>19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</row>
    <row r="877" spans="1:16">
      <c r="A877" s="10"/>
      <c r="B877" s="10"/>
      <c r="C877" s="25">
        <f t="shared" si="13"/>
        <v>0</v>
      </c>
      <c r="D877" s="14" t="s">
        <v>19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</row>
    <row r="878" spans="1:16">
      <c r="A878" s="10"/>
      <c r="B878" s="10"/>
      <c r="C878" s="25">
        <f t="shared" si="13"/>
        <v>0</v>
      </c>
      <c r="D878" s="14" t="s">
        <v>19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</row>
    <row r="879" spans="1:16">
      <c r="A879" s="10"/>
      <c r="B879" s="10"/>
      <c r="C879" s="25">
        <f t="shared" si="13"/>
        <v>0</v>
      </c>
      <c r="D879" s="14" t="s">
        <v>19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</row>
    <row r="880" spans="1:16">
      <c r="A880" s="10"/>
      <c r="B880" s="10"/>
      <c r="C880" s="25">
        <f t="shared" si="13"/>
        <v>0</v>
      </c>
      <c r="D880" s="14" t="s">
        <v>19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</row>
    <row r="881" spans="1:16">
      <c r="A881" s="10"/>
      <c r="B881" s="10"/>
      <c r="C881" s="25">
        <f t="shared" si="13"/>
        <v>0</v>
      </c>
      <c r="D881" s="14" t="s">
        <v>19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</row>
    <row r="882" spans="1:16">
      <c r="A882" s="10"/>
      <c r="B882" s="10"/>
      <c r="C882" s="25">
        <f t="shared" si="13"/>
        <v>0</v>
      </c>
      <c r="D882" s="14" t="s">
        <v>19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</row>
    <row r="883" spans="1:16">
      <c r="A883" s="10"/>
      <c r="B883" s="10"/>
      <c r="C883" s="25">
        <f t="shared" si="13"/>
        <v>0</v>
      </c>
      <c r="D883" s="14" t="s">
        <v>19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</row>
    <row r="884" spans="1:16">
      <c r="A884" s="10"/>
      <c r="B884" s="10"/>
      <c r="C884" s="25">
        <f t="shared" si="13"/>
        <v>0</v>
      </c>
      <c r="D884" s="14" t="s">
        <v>19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</row>
    <row r="885" spans="1:16">
      <c r="A885" s="10"/>
      <c r="B885" s="10"/>
      <c r="C885" s="25">
        <f t="shared" si="13"/>
        <v>0</v>
      </c>
      <c r="D885" s="14" t="s">
        <v>19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</row>
    <row r="886" spans="1:16">
      <c r="A886" s="10"/>
      <c r="B886" s="10"/>
      <c r="C886" s="25">
        <f t="shared" si="13"/>
        <v>0</v>
      </c>
      <c r="D886" s="14" t="s">
        <v>19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</row>
    <row r="887" spans="1:16">
      <c r="A887" s="10"/>
      <c r="B887" s="10"/>
      <c r="C887" s="25">
        <f t="shared" si="13"/>
        <v>0</v>
      </c>
      <c r="D887" s="14" t="s">
        <v>19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</row>
    <row r="888" spans="1:16">
      <c r="A888" s="10"/>
      <c r="B888" s="10"/>
      <c r="C888" s="25">
        <f t="shared" si="13"/>
        <v>0</v>
      </c>
      <c r="D888" s="14" t="s">
        <v>19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</row>
    <row r="889" spans="1:16">
      <c r="A889" s="10"/>
      <c r="B889" s="10"/>
      <c r="C889" s="25">
        <f t="shared" si="13"/>
        <v>0</v>
      </c>
      <c r="D889" s="14" t="s">
        <v>19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</row>
    <row r="890" spans="1:16">
      <c r="A890" s="10"/>
      <c r="B890" s="10"/>
      <c r="C890" s="25">
        <f t="shared" si="13"/>
        <v>0</v>
      </c>
      <c r="D890" s="14" t="s">
        <v>19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</row>
    <row r="891" spans="1:16">
      <c r="A891" s="10"/>
      <c r="B891" s="10"/>
      <c r="C891" s="25">
        <f t="shared" si="13"/>
        <v>0</v>
      </c>
      <c r="D891" s="14" t="s">
        <v>19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</row>
    <row r="892" spans="1:16">
      <c r="A892" s="10"/>
      <c r="B892" s="10"/>
      <c r="C892" s="25">
        <f t="shared" si="13"/>
        <v>0</v>
      </c>
      <c r="D892" s="14" t="s">
        <v>19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</row>
    <row r="893" spans="1:16">
      <c r="A893" s="10"/>
      <c r="B893" s="10"/>
      <c r="C893" s="25">
        <f t="shared" si="13"/>
        <v>0</v>
      </c>
      <c r="D893" s="14" t="s">
        <v>19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</row>
    <row r="894" spans="1:16">
      <c r="A894" s="10"/>
      <c r="B894" s="10"/>
      <c r="C894" s="25">
        <f t="shared" si="13"/>
        <v>0</v>
      </c>
      <c r="D894" s="14" t="s">
        <v>19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</row>
    <row r="895" spans="1:16">
      <c r="A895" s="10"/>
      <c r="B895" s="10"/>
      <c r="C895" s="25">
        <f t="shared" si="13"/>
        <v>0</v>
      </c>
      <c r="D895" s="14" t="s">
        <v>19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</row>
    <row r="896" spans="1:16">
      <c r="A896" s="10"/>
      <c r="B896" s="10"/>
      <c r="C896" s="25">
        <f t="shared" si="13"/>
        <v>0</v>
      </c>
      <c r="D896" s="14" t="s">
        <v>19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</row>
    <row r="897" spans="1:16">
      <c r="A897" s="10"/>
      <c r="B897" s="10"/>
      <c r="C897" s="25">
        <f t="shared" si="13"/>
        <v>0</v>
      </c>
      <c r="D897" s="14" t="s">
        <v>19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</row>
    <row r="898" spans="1:16">
      <c r="A898" s="10"/>
      <c r="B898" s="10"/>
      <c r="C898" s="25">
        <f t="shared" si="13"/>
        <v>0</v>
      </c>
      <c r="D898" s="14" t="s">
        <v>19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</row>
    <row r="899" spans="1:16">
      <c r="A899" s="10"/>
      <c r="B899" s="10"/>
      <c r="C899" s="25">
        <f t="shared" si="13"/>
        <v>0</v>
      </c>
      <c r="D899" s="14" t="s">
        <v>19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</row>
    <row r="900" spans="1:16">
      <c r="A900" s="10"/>
      <c r="B900" s="10"/>
      <c r="C900" s="25">
        <f t="shared" ref="C900:C963" si="14">IFERROR(SUMPRODUCT($E$2:$P$2,E900:P900)/SUM($E$2:$P$2),"")</f>
        <v>0</v>
      </c>
      <c r="D900" s="14" t="s">
        <v>19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</row>
    <row r="901" spans="1:16">
      <c r="A901" s="10"/>
      <c r="B901" s="10"/>
      <c r="C901" s="25">
        <f t="shared" si="14"/>
        <v>0</v>
      </c>
      <c r="D901" s="14" t="s">
        <v>19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</row>
    <row r="902" spans="1:16">
      <c r="A902" s="10"/>
      <c r="B902" s="10"/>
      <c r="C902" s="25">
        <f t="shared" si="14"/>
        <v>0</v>
      </c>
      <c r="D902" s="14" t="s">
        <v>19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</row>
    <row r="903" spans="1:16">
      <c r="A903" s="10"/>
      <c r="B903" s="10"/>
      <c r="C903" s="25">
        <f t="shared" si="14"/>
        <v>0</v>
      </c>
      <c r="D903" s="14" t="s">
        <v>19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</row>
    <row r="904" spans="1:16">
      <c r="A904" s="10"/>
      <c r="B904" s="10"/>
      <c r="C904" s="25">
        <f t="shared" si="14"/>
        <v>0</v>
      </c>
      <c r="D904" s="14" t="s">
        <v>19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</row>
    <row r="905" spans="1:16">
      <c r="A905" s="10"/>
      <c r="B905" s="10"/>
      <c r="C905" s="25">
        <f t="shared" si="14"/>
        <v>0</v>
      </c>
      <c r="D905" s="14" t="s">
        <v>19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</row>
    <row r="906" spans="1:16">
      <c r="A906" s="10"/>
      <c r="B906" s="10"/>
      <c r="C906" s="25">
        <f t="shared" si="14"/>
        <v>0</v>
      </c>
      <c r="D906" s="14" t="s">
        <v>19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</row>
    <row r="907" spans="1:16">
      <c r="A907" s="10"/>
      <c r="B907" s="10"/>
      <c r="C907" s="25">
        <f t="shared" si="14"/>
        <v>0</v>
      </c>
      <c r="D907" s="14" t="s">
        <v>19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</row>
    <row r="908" spans="1:16">
      <c r="A908" s="10"/>
      <c r="B908" s="10"/>
      <c r="C908" s="25">
        <f t="shared" si="14"/>
        <v>0</v>
      </c>
      <c r="D908" s="14" t="s">
        <v>19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</row>
    <row r="909" spans="1:16">
      <c r="A909" s="10"/>
      <c r="B909" s="10"/>
      <c r="C909" s="25">
        <f t="shared" si="14"/>
        <v>0</v>
      </c>
      <c r="D909" s="14" t="s">
        <v>19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</row>
    <row r="910" spans="1:16">
      <c r="A910" s="10"/>
      <c r="B910" s="10"/>
      <c r="C910" s="25">
        <f t="shared" si="14"/>
        <v>0</v>
      </c>
      <c r="D910" s="14" t="s">
        <v>19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</row>
    <row r="911" spans="1:16">
      <c r="A911" s="10"/>
      <c r="B911" s="10"/>
      <c r="C911" s="25">
        <f t="shared" si="14"/>
        <v>0</v>
      </c>
      <c r="D911" s="14" t="s">
        <v>19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</row>
    <row r="912" spans="1:16">
      <c r="A912" s="10"/>
      <c r="B912" s="10"/>
      <c r="C912" s="25">
        <f t="shared" si="14"/>
        <v>0</v>
      </c>
      <c r="D912" s="14" t="s">
        <v>19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</row>
    <row r="913" spans="1:16">
      <c r="A913" s="10"/>
      <c r="B913" s="10"/>
      <c r="C913" s="25">
        <f t="shared" si="14"/>
        <v>0</v>
      </c>
      <c r="D913" s="14" t="s">
        <v>19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</row>
    <row r="914" spans="1:16">
      <c r="A914" s="10"/>
      <c r="B914" s="10"/>
      <c r="C914" s="25">
        <f t="shared" si="14"/>
        <v>0</v>
      </c>
      <c r="D914" s="14" t="s">
        <v>19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</row>
    <row r="915" spans="1:16">
      <c r="A915" s="10"/>
      <c r="B915" s="10"/>
      <c r="C915" s="25">
        <f t="shared" si="14"/>
        <v>0</v>
      </c>
      <c r="D915" s="14" t="s">
        <v>19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</row>
    <row r="916" spans="1:16">
      <c r="A916" s="10"/>
      <c r="B916" s="10"/>
      <c r="C916" s="25">
        <f t="shared" si="14"/>
        <v>0</v>
      </c>
      <c r="D916" s="14" t="s">
        <v>19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</row>
    <row r="917" spans="1:16">
      <c r="A917" s="10"/>
      <c r="B917" s="10"/>
      <c r="C917" s="25">
        <f t="shared" si="14"/>
        <v>0</v>
      </c>
      <c r="D917" s="14" t="s">
        <v>19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</row>
    <row r="918" spans="1:16">
      <c r="A918" s="10"/>
      <c r="B918" s="10"/>
      <c r="C918" s="25">
        <f t="shared" si="14"/>
        <v>0</v>
      </c>
      <c r="D918" s="14" t="s">
        <v>19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</row>
    <row r="919" spans="1:16">
      <c r="A919" s="10"/>
      <c r="B919" s="10"/>
      <c r="C919" s="25">
        <f t="shared" si="14"/>
        <v>0</v>
      </c>
      <c r="D919" s="14" t="s">
        <v>19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</row>
    <row r="920" spans="1:16">
      <c r="A920" s="10"/>
      <c r="B920" s="10"/>
      <c r="C920" s="25">
        <f t="shared" si="14"/>
        <v>0</v>
      </c>
      <c r="D920" s="14" t="s">
        <v>19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</row>
    <row r="921" spans="1:16">
      <c r="A921" s="10"/>
      <c r="B921" s="10"/>
      <c r="C921" s="25">
        <f t="shared" si="14"/>
        <v>0</v>
      </c>
      <c r="D921" s="14" t="s">
        <v>19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</row>
    <row r="922" spans="1:16">
      <c r="A922" s="10"/>
      <c r="B922" s="10"/>
      <c r="C922" s="25">
        <f t="shared" si="14"/>
        <v>0</v>
      </c>
      <c r="D922" s="14" t="s">
        <v>19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</row>
    <row r="923" spans="1:16">
      <c r="A923" s="10"/>
      <c r="B923" s="10"/>
      <c r="C923" s="25">
        <f t="shared" si="14"/>
        <v>0</v>
      </c>
      <c r="D923" s="14" t="s">
        <v>19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</row>
    <row r="924" spans="1:16">
      <c r="A924" s="10"/>
      <c r="B924" s="10"/>
      <c r="C924" s="25">
        <f t="shared" si="14"/>
        <v>0</v>
      </c>
      <c r="D924" s="14" t="s">
        <v>19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</row>
    <row r="925" spans="1:16">
      <c r="A925" s="10"/>
      <c r="B925" s="10"/>
      <c r="C925" s="25">
        <f t="shared" si="14"/>
        <v>0</v>
      </c>
      <c r="D925" s="14" t="s">
        <v>19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</row>
    <row r="926" spans="1:16">
      <c r="A926" s="10"/>
      <c r="B926" s="10"/>
      <c r="C926" s="25">
        <f t="shared" si="14"/>
        <v>0</v>
      </c>
      <c r="D926" s="14" t="s">
        <v>19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</row>
    <row r="927" spans="1:16">
      <c r="A927" s="10"/>
      <c r="B927" s="10"/>
      <c r="C927" s="25">
        <f t="shared" si="14"/>
        <v>0</v>
      </c>
      <c r="D927" s="14" t="s">
        <v>19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</row>
    <row r="928" spans="1:16">
      <c r="A928" s="10"/>
      <c r="B928" s="10"/>
      <c r="C928" s="25">
        <f t="shared" si="14"/>
        <v>0</v>
      </c>
      <c r="D928" s="14" t="s">
        <v>19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</row>
    <row r="929" spans="1:16">
      <c r="A929" s="10"/>
      <c r="B929" s="10"/>
      <c r="C929" s="25">
        <f t="shared" si="14"/>
        <v>0</v>
      </c>
      <c r="D929" s="14" t="s">
        <v>19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</row>
    <row r="930" spans="1:16">
      <c r="A930" s="10"/>
      <c r="B930" s="10"/>
      <c r="C930" s="25">
        <f t="shared" si="14"/>
        <v>0</v>
      </c>
      <c r="D930" s="14" t="s">
        <v>19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</row>
    <row r="931" spans="1:16">
      <c r="A931" s="10"/>
      <c r="B931" s="10"/>
      <c r="C931" s="25">
        <f t="shared" si="14"/>
        <v>0</v>
      </c>
      <c r="D931" s="14" t="s">
        <v>19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</row>
    <row r="932" spans="1:16">
      <c r="A932" s="10"/>
      <c r="B932" s="10"/>
      <c r="C932" s="25">
        <f t="shared" si="14"/>
        <v>0</v>
      </c>
      <c r="D932" s="14" t="s">
        <v>19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</row>
    <row r="933" spans="1:16">
      <c r="A933" s="10"/>
      <c r="B933" s="10"/>
      <c r="C933" s="25">
        <f t="shared" si="14"/>
        <v>0</v>
      </c>
      <c r="D933" s="14" t="s">
        <v>19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</row>
    <row r="934" spans="1:16">
      <c r="A934" s="10"/>
      <c r="B934" s="10"/>
      <c r="C934" s="25">
        <f t="shared" si="14"/>
        <v>0</v>
      </c>
      <c r="D934" s="14" t="s">
        <v>19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</row>
    <row r="935" spans="1:16">
      <c r="A935" s="10"/>
      <c r="B935" s="10"/>
      <c r="C935" s="25">
        <f t="shared" si="14"/>
        <v>0</v>
      </c>
      <c r="D935" s="14" t="s">
        <v>19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</row>
    <row r="936" spans="1:16">
      <c r="A936" s="10"/>
      <c r="B936" s="10"/>
      <c r="C936" s="25">
        <f t="shared" si="14"/>
        <v>0</v>
      </c>
      <c r="D936" s="14" t="s">
        <v>19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</row>
    <row r="937" spans="1:16">
      <c r="A937" s="10"/>
      <c r="B937" s="10"/>
      <c r="C937" s="25">
        <f t="shared" si="14"/>
        <v>0</v>
      </c>
      <c r="D937" s="14" t="s">
        <v>19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</row>
    <row r="938" spans="1:16">
      <c r="A938" s="10"/>
      <c r="B938" s="10"/>
      <c r="C938" s="25">
        <f t="shared" si="14"/>
        <v>0</v>
      </c>
      <c r="D938" s="14" t="s">
        <v>19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</row>
    <row r="939" spans="1:16">
      <c r="A939" s="10"/>
      <c r="B939" s="10"/>
      <c r="C939" s="25">
        <f t="shared" si="14"/>
        <v>0</v>
      </c>
      <c r="D939" s="14" t="s">
        <v>19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</row>
    <row r="940" spans="1:16">
      <c r="A940" s="10"/>
      <c r="B940" s="10"/>
      <c r="C940" s="25">
        <f t="shared" si="14"/>
        <v>0</v>
      </c>
      <c r="D940" s="14" t="s">
        <v>19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</row>
    <row r="941" spans="1:16">
      <c r="A941" s="10"/>
      <c r="B941" s="10"/>
      <c r="C941" s="25">
        <f t="shared" si="14"/>
        <v>0</v>
      </c>
      <c r="D941" s="14" t="s">
        <v>19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</row>
    <row r="942" spans="1:16">
      <c r="A942" s="10"/>
      <c r="B942" s="10"/>
      <c r="C942" s="25">
        <f t="shared" si="14"/>
        <v>0</v>
      </c>
      <c r="D942" s="14" t="s">
        <v>19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</row>
    <row r="943" spans="1:16">
      <c r="A943" s="10"/>
      <c r="B943" s="10"/>
      <c r="C943" s="25">
        <f t="shared" si="14"/>
        <v>0</v>
      </c>
      <c r="D943" s="14" t="s">
        <v>19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</row>
    <row r="944" spans="1:16">
      <c r="A944" s="10"/>
      <c r="B944" s="10"/>
      <c r="C944" s="25">
        <f t="shared" si="14"/>
        <v>0</v>
      </c>
      <c r="D944" s="14" t="s">
        <v>19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</row>
    <row r="945" spans="1:16">
      <c r="A945" s="10"/>
      <c r="B945" s="10"/>
      <c r="C945" s="25">
        <f t="shared" si="14"/>
        <v>0</v>
      </c>
      <c r="D945" s="14" t="s">
        <v>19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</row>
    <row r="946" spans="1:16">
      <c r="A946" s="10"/>
      <c r="B946" s="10"/>
      <c r="C946" s="25">
        <f t="shared" si="14"/>
        <v>0</v>
      </c>
      <c r="D946" s="14" t="s">
        <v>19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</row>
    <row r="947" spans="1:16">
      <c r="A947" s="10"/>
      <c r="B947" s="10"/>
      <c r="C947" s="25">
        <f t="shared" si="14"/>
        <v>0</v>
      </c>
      <c r="D947" s="14" t="s">
        <v>19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</row>
    <row r="948" spans="1:16">
      <c r="A948" s="10"/>
      <c r="B948" s="10"/>
      <c r="C948" s="25">
        <f t="shared" si="14"/>
        <v>0</v>
      </c>
      <c r="D948" s="14" t="s">
        <v>19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</row>
    <row r="949" spans="1:16">
      <c r="A949" s="10"/>
      <c r="B949" s="10"/>
      <c r="C949" s="25">
        <f t="shared" si="14"/>
        <v>0</v>
      </c>
      <c r="D949" s="14" t="s">
        <v>19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</row>
    <row r="950" spans="1:16">
      <c r="A950" s="10"/>
      <c r="B950" s="10"/>
      <c r="C950" s="25">
        <f t="shared" si="14"/>
        <v>0</v>
      </c>
      <c r="D950" s="14" t="s">
        <v>19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</row>
    <row r="951" spans="1:16">
      <c r="A951" s="10"/>
      <c r="B951" s="10"/>
      <c r="C951" s="25">
        <f t="shared" si="14"/>
        <v>0</v>
      </c>
      <c r="D951" s="14" t="s">
        <v>19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</row>
    <row r="952" spans="1:16">
      <c r="A952" s="10"/>
      <c r="B952" s="10"/>
      <c r="C952" s="25">
        <f t="shared" si="14"/>
        <v>0</v>
      </c>
      <c r="D952" s="14" t="s">
        <v>19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</row>
    <row r="953" spans="1:16">
      <c r="A953" s="10"/>
      <c r="B953" s="10"/>
      <c r="C953" s="25">
        <f t="shared" si="14"/>
        <v>0</v>
      </c>
      <c r="D953" s="14" t="s">
        <v>19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</row>
    <row r="954" spans="1:16">
      <c r="A954" s="10"/>
      <c r="B954" s="10"/>
      <c r="C954" s="25">
        <f t="shared" si="14"/>
        <v>0</v>
      </c>
      <c r="D954" s="14" t="s">
        <v>19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</row>
    <row r="955" spans="1:16">
      <c r="A955" s="10"/>
      <c r="B955" s="10"/>
      <c r="C955" s="25">
        <f t="shared" si="14"/>
        <v>0</v>
      </c>
      <c r="D955" s="14" t="s">
        <v>19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</row>
    <row r="956" spans="1:16">
      <c r="A956" s="10"/>
      <c r="B956" s="10"/>
      <c r="C956" s="25">
        <f t="shared" si="14"/>
        <v>0</v>
      </c>
      <c r="D956" s="14" t="s">
        <v>19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</row>
    <row r="957" spans="1:16">
      <c r="A957" s="10"/>
      <c r="B957" s="10"/>
      <c r="C957" s="25">
        <f t="shared" si="14"/>
        <v>0</v>
      </c>
      <c r="D957" s="14" t="s">
        <v>19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</row>
    <row r="958" spans="1:16">
      <c r="A958" s="10"/>
      <c r="B958" s="10"/>
      <c r="C958" s="25">
        <f t="shared" si="14"/>
        <v>0</v>
      </c>
      <c r="D958" s="14" t="s">
        <v>19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</row>
    <row r="959" spans="1:16">
      <c r="A959" s="10"/>
      <c r="B959" s="10"/>
      <c r="C959" s="25">
        <f t="shared" si="14"/>
        <v>0</v>
      </c>
      <c r="D959" s="14" t="s">
        <v>19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</row>
    <row r="960" spans="1:16">
      <c r="A960" s="10"/>
      <c r="B960" s="10"/>
      <c r="C960" s="25">
        <f t="shared" si="14"/>
        <v>0</v>
      </c>
      <c r="D960" s="14" t="s">
        <v>19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</row>
    <row r="961" spans="1:16">
      <c r="A961" s="10"/>
      <c r="B961" s="10"/>
      <c r="C961" s="25">
        <f t="shared" si="14"/>
        <v>0</v>
      </c>
      <c r="D961" s="14" t="s">
        <v>19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</row>
    <row r="962" spans="1:16">
      <c r="A962" s="10"/>
      <c r="B962" s="10"/>
      <c r="C962" s="25">
        <f t="shared" si="14"/>
        <v>0</v>
      </c>
      <c r="D962" s="14" t="s">
        <v>19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</row>
    <row r="963" spans="1:16">
      <c r="A963" s="10"/>
      <c r="B963" s="10"/>
      <c r="C963" s="25">
        <f t="shared" si="14"/>
        <v>0</v>
      </c>
      <c r="D963" s="14" t="s">
        <v>19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</row>
    <row r="964" spans="1:16">
      <c r="A964" s="10"/>
      <c r="B964" s="10"/>
      <c r="C964" s="25">
        <f t="shared" ref="C964:C1002" si="15">IFERROR(SUMPRODUCT($E$2:$P$2,E964:P964)/SUM($E$2:$P$2),"")</f>
        <v>0</v>
      </c>
      <c r="D964" s="14" t="s">
        <v>19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</row>
    <row r="965" spans="1:16">
      <c r="A965" s="10"/>
      <c r="B965" s="10"/>
      <c r="C965" s="25">
        <f t="shared" si="15"/>
        <v>0</v>
      </c>
      <c r="D965" s="14" t="s">
        <v>19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</row>
    <row r="966" spans="1:16">
      <c r="A966" s="10"/>
      <c r="B966" s="10"/>
      <c r="C966" s="25">
        <f t="shared" si="15"/>
        <v>0</v>
      </c>
      <c r="D966" s="14" t="s">
        <v>19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</row>
    <row r="967" spans="1:16">
      <c r="A967" s="10"/>
      <c r="B967" s="10"/>
      <c r="C967" s="25">
        <f t="shared" si="15"/>
        <v>0</v>
      </c>
      <c r="D967" s="14" t="s">
        <v>19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</row>
    <row r="968" spans="1:16">
      <c r="A968" s="10"/>
      <c r="B968" s="10"/>
      <c r="C968" s="25">
        <f t="shared" si="15"/>
        <v>0</v>
      </c>
      <c r="D968" s="14" t="s">
        <v>19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</row>
    <row r="969" spans="1:16">
      <c r="A969" s="10"/>
      <c r="B969" s="10"/>
      <c r="C969" s="25">
        <f t="shared" si="15"/>
        <v>0</v>
      </c>
      <c r="D969" s="14" t="s">
        <v>19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</row>
    <row r="970" spans="1:16">
      <c r="A970" s="10"/>
      <c r="B970" s="10"/>
      <c r="C970" s="25">
        <f t="shared" si="15"/>
        <v>0</v>
      </c>
      <c r="D970" s="14" t="s">
        <v>19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</row>
    <row r="971" spans="1:16">
      <c r="A971" s="10"/>
      <c r="B971" s="10"/>
      <c r="C971" s="25">
        <f t="shared" si="15"/>
        <v>0</v>
      </c>
      <c r="D971" s="14" t="s">
        <v>19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</row>
    <row r="972" spans="1:16">
      <c r="A972" s="10"/>
      <c r="B972" s="10"/>
      <c r="C972" s="25">
        <f t="shared" si="15"/>
        <v>0</v>
      </c>
      <c r="D972" s="14" t="s">
        <v>19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</row>
    <row r="973" spans="1:16">
      <c r="A973" s="10"/>
      <c r="B973" s="10"/>
      <c r="C973" s="25">
        <f t="shared" si="15"/>
        <v>0</v>
      </c>
      <c r="D973" s="14" t="s">
        <v>19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</row>
    <row r="974" spans="1:16">
      <c r="A974" s="10"/>
      <c r="B974" s="10"/>
      <c r="C974" s="25">
        <f t="shared" si="15"/>
        <v>0</v>
      </c>
      <c r="D974" s="14" t="s">
        <v>19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</row>
    <row r="975" spans="1:16">
      <c r="A975" s="10"/>
      <c r="B975" s="10"/>
      <c r="C975" s="25">
        <f t="shared" si="15"/>
        <v>0</v>
      </c>
      <c r="D975" s="14" t="s">
        <v>19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</row>
    <row r="976" spans="1:16">
      <c r="A976" s="10"/>
      <c r="B976" s="10"/>
      <c r="C976" s="25">
        <f t="shared" si="15"/>
        <v>0</v>
      </c>
      <c r="D976" s="14" t="s">
        <v>19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</row>
    <row r="977" spans="1:16">
      <c r="A977" s="10"/>
      <c r="B977" s="10"/>
      <c r="C977" s="25">
        <f t="shared" si="15"/>
        <v>0</v>
      </c>
      <c r="D977" s="14" t="s">
        <v>19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</row>
    <row r="978" spans="1:16">
      <c r="A978" s="10"/>
      <c r="B978" s="10"/>
      <c r="C978" s="25">
        <f t="shared" si="15"/>
        <v>0</v>
      </c>
      <c r="D978" s="14" t="s">
        <v>19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</row>
    <row r="979" spans="1:16">
      <c r="A979" s="10"/>
      <c r="B979" s="10"/>
      <c r="C979" s="25">
        <f t="shared" si="15"/>
        <v>0</v>
      </c>
      <c r="D979" s="14" t="s">
        <v>19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</row>
    <row r="980" spans="1:16">
      <c r="A980" s="10"/>
      <c r="B980" s="10"/>
      <c r="C980" s="25">
        <f t="shared" si="15"/>
        <v>0</v>
      </c>
      <c r="D980" s="14" t="s">
        <v>19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</row>
    <row r="981" spans="1:16">
      <c r="A981" s="10"/>
      <c r="B981" s="10"/>
      <c r="C981" s="25">
        <f t="shared" si="15"/>
        <v>0</v>
      </c>
      <c r="D981" s="14" t="s">
        <v>19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</row>
    <row r="982" spans="1:16">
      <c r="A982" s="10"/>
      <c r="B982" s="10"/>
      <c r="C982" s="25">
        <f t="shared" si="15"/>
        <v>0</v>
      </c>
      <c r="D982" s="14" t="s">
        <v>19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</row>
    <row r="983" spans="1:16">
      <c r="A983" s="10"/>
      <c r="B983" s="10"/>
      <c r="C983" s="25">
        <f t="shared" si="15"/>
        <v>0</v>
      </c>
      <c r="D983" s="14" t="s">
        <v>19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</row>
    <row r="984" spans="1:16">
      <c r="A984" s="10"/>
      <c r="B984" s="10"/>
      <c r="C984" s="25">
        <f t="shared" si="15"/>
        <v>0</v>
      </c>
      <c r="D984" s="14" t="s">
        <v>19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</row>
    <row r="985" spans="1:16">
      <c r="A985" s="10"/>
      <c r="B985" s="10"/>
      <c r="C985" s="25">
        <f t="shared" si="15"/>
        <v>0</v>
      </c>
      <c r="D985" s="14" t="s">
        <v>19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</row>
    <row r="986" spans="1:16">
      <c r="A986" s="10"/>
      <c r="B986" s="10"/>
      <c r="C986" s="25">
        <f t="shared" si="15"/>
        <v>0</v>
      </c>
      <c r="D986" s="14" t="s">
        <v>19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</row>
    <row r="987" spans="1:16">
      <c r="A987" s="10"/>
      <c r="B987" s="10"/>
      <c r="C987" s="25">
        <f t="shared" si="15"/>
        <v>0</v>
      </c>
      <c r="D987" s="14" t="s">
        <v>19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</row>
    <row r="988" spans="1:16">
      <c r="A988" s="10"/>
      <c r="B988" s="10"/>
      <c r="C988" s="25">
        <f t="shared" si="15"/>
        <v>0</v>
      </c>
      <c r="D988" s="14" t="s">
        <v>19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</row>
    <row r="989" spans="1:16">
      <c r="A989" s="10"/>
      <c r="B989" s="10"/>
      <c r="C989" s="25">
        <f t="shared" si="15"/>
        <v>0</v>
      </c>
      <c r="D989" s="14" t="s">
        <v>19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</row>
    <row r="990" spans="1:16">
      <c r="A990" s="10"/>
      <c r="B990" s="10"/>
      <c r="C990" s="25">
        <f t="shared" si="15"/>
        <v>0</v>
      </c>
      <c r="D990" s="14" t="s">
        <v>19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</row>
    <row r="991" spans="1:16">
      <c r="A991" s="10"/>
      <c r="B991" s="10"/>
      <c r="C991" s="25">
        <f t="shared" si="15"/>
        <v>0</v>
      </c>
      <c r="D991" s="14" t="s">
        <v>19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</row>
    <row r="992" spans="1:16">
      <c r="A992" s="10"/>
      <c r="B992" s="10"/>
      <c r="C992" s="25">
        <f t="shared" si="15"/>
        <v>0</v>
      </c>
      <c r="D992" s="14" t="s">
        <v>19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</row>
    <row r="993" spans="1:16">
      <c r="A993" s="10"/>
      <c r="B993" s="10"/>
      <c r="C993" s="25">
        <f t="shared" si="15"/>
        <v>0</v>
      </c>
      <c r="D993" s="14" t="s">
        <v>19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</row>
    <row r="994" spans="1:16">
      <c r="A994" s="10"/>
      <c r="B994" s="10"/>
      <c r="C994" s="25">
        <f t="shared" si="15"/>
        <v>0</v>
      </c>
      <c r="D994" s="14" t="s">
        <v>19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</row>
    <row r="995" spans="1:16">
      <c r="A995" s="10"/>
      <c r="B995" s="10"/>
      <c r="C995" s="25">
        <f t="shared" si="15"/>
        <v>0</v>
      </c>
      <c r="D995" s="14" t="s">
        <v>19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</row>
    <row r="996" spans="1:16">
      <c r="A996" s="10"/>
      <c r="B996" s="10"/>
      <c r="C996" s="25">
        <f t="shared" si="15"/>
        <v>0</v>
      </c>
      <c r="D996" s="14" t="s">
        <v>19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</row>
    <row r="997" spans="1:16">
      <c r="A997" s="10"/>
      <c r="B997" s="10"/>
      <c r="C997" s="25">
        <f t="shared" si="15"/>
        <v>0</v>
      </c>
      <c r="D997" s="14" t="s">
        <v>19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</row>
    <row r="998" spans="1:16">
      <c r="A998" s="10"/>
      <c r="B998" s="10"/>
      <c r="C998" s="25">
        <f t="shared" si="15"/>
        <v>0</v>
      </c>
      <c r="D998" s="14" t="s">
        <v>19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</row>
    <row r="999" spans="1:16">
      <c r="A999" s="10"/>
      <c r="B999" s="10"/>
      <c r="C999" s="25">
        <f t="shared" si="15"/>
        <v>0</v>
      </c>
      <c r="D999" s="14" t="s">
        <v>19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</row>
    <row r="1000" spans="1:16">
      <c r="A1000" s="10"/>
      <c r="B1000" s="10"/>
      <c r="C1000" s="25">
        <f t="shared" si="15"/>
        <v>0</v>
      </c>
      <c r="D1000" s="14" t="s">
        <v>19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</row>
    <row r="1001" spans="1:16">
      <c r="A1001" s="10"/>
      <c r="B1001" s="10"/>
      <c r="C1001" s="25">
        <f t="shared" si="15"/>
        <v>0</v>
      </c>
      <c r="D1001" s="14" t="s">
        <v>19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</row>
    <row r="1002" spans="1:16">
      <c r="A1002" s="10"/>
      <c r="B1002" s="10"/>
      <c r="C1002" s="25">
        <f t="shared" si="15"/>
        <v>0</v>
      </c>
      <c r="D1002" s="14" t="s">
        <v>19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</row>
  </sheetData>
  <autoFilter ref="A1:B404">
    <extLst/>
  </autoFilter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J999"/>
  <sheetViews>
    <sheetView workbookViewId="0">
      <pane ySplit="2" topLeftCell="A251" activePane="bottomLeft" state="frozen"/>
      <selection/>
      <selection pane="bottomLeft" activeCell="F186" sqref="F186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655</v>
      </c>
      <c r="D1" s="17" t="s">
        <v>656</v>
      </c>
      <c r="E1" s="13" t="s">
        <v>3</v>
      </c>
      <c r="F1" s="13" t="s">
        <v>657</v>
      </c>
      <c r="G1" s="13" t="s">
        <v>658</v>
      </c>
      <c r="H1" s="13" t="s">
        <v>659</v>
      </c>
    </row>
    <row r="2" hidden="1" spans="1:10">
      <c r="A2" s="4"/>
      <c r="B2" s="4"/>
      <c r="C2" s="18" t="s">
        <v>660</v>
      </c>
      <c r="D2" s="18" t="s">
        <v>660</v>
      </c>
      <c r="E2" s="13" t="s">
        <v>661</v>
      </c>
      <c r="F2" s="14" t="s">
        <v>660</v>
      </c>
      <c r="G2" s="14" t="s">
        <v>660</v>
      </c>
      <c r="H2" s="19">
        <v>3</v>
      </c>
      <c r="J2" s="16" t="s">
        <v>17</v>
      </c>
    </row>
    <row r="3" spans="1:10">
      <c r="A3" s="5">
        <v>20185110901</v>
      </c>
      <c r="B3" s="6" t="s">
        <v>18</v>
      </c>
      <c r="C3" s="15"/>
      <c r="D3" s="10" t="s">
        <v>662</v>
      </c>
      <c r="E3" s="20" t="s">
        <v>19</v>
      </c>
      <c r="F3" s="6">
        <v>60</v>
      </c>
      <c r="G3" s="6">
        <v>0</v>
      </c>
      <c r="H3" s="14">
        <f>IF(OR(D3="合格",D3=""),F3+G3/20,0)</f>
        <v>60</v>
      </c>
      <c r="J3" s="3" t="s">
        <v>20</v>
      </c>
    </row>
    <row r="4" spans="1:10">
      <c r="A4" s="5">
        <v>20185110903</v>
      </c>
      <c r="B4" s="6" t="s">
        <v>21</v>
      </c>
      <c r="C4" s="15"/>
      <c r="D4" s="10" t="s">
        <v>662</v>
      </c>
      <c r="E4" s="20" t="s">
        <v>19</v>
      </c>
      <c r="F4" s="6">
        <v>76.5</v>
      </c>
      <c r="G4" s="6">
        <v>0</v>
      </c>
      <c r="H4" s="14">
        <f t="shared" ref="H4:H67" si="0">IF(OR(D4="合格",D4=""),F4+G4/20,0)</f>
        <v>76.5</v>
      </c>
      <c r="J4" s="3" t="s">
        <v>22</v>
      </c>
    </row>
    <row r="5" spans="1:10">
      <c r="A5" s="5">
        <v>20185110904</v>
      </c>
      <c r="B5" s="6" t="s">
        <v>23</v>
      </c>
      <c r="C5" s="15"/>
      <c r="D5" s="10" t="s">
        <v>662</v>
      </c>
      <c r="E5" s="20" t="s">
        <v>19</v>
      </c>
      <c r="F5" s="6">
        <v>60</v>
      </c>
      <c r="G5" s="6">
        <v>0</v>
      </c>
      <c r="H5" s="14">
        <f t="shared" si="0"/>
        <v>60</v>
      </c>
      <c r="J5" s="2" t="s">
        <v>24</v>
      </c>
    </row>
    <row r="6" spans="1:10">
      <c r="A6" s="5">
        <v>20185110905</v>
      </c>
      <c r="B6" s="6" t="s">
        <v>25</v>
      </c>
      <c r="C6" s="15"/>
      <c r="D6" s="10" t="s">
        <v>662</v>
      </c>
      <c r="E6" s="20" t="s">
        <v>19</v>
      </c>
      <c r="F6" s="6">
        <v>60</v>
      </c>
      <c r="G6" s="6">
        <v>0</v>
      </c>
      <c r="H6" s="14">
        <f t="shared" si="0"/>
        <v>60</v>
      </c>
      <c r="J6" s="3" t="s">
        <v>26</v>
      </c>
    </row>
    <row r="7" hidden="1" spans="1:8">
      <c r="A7" s="5">
        <v>20185110907</v>
      </c>
      <c r="B7" s="6" t="s">
        <v>27</v>
      </c>
      <c r="C7" s="15"/>
      <c r="D7" s="10" t="s">
        <v>662</v>
      </c>
      <c r="E7" s="20" t="s">
        <v>19</v>
      </c>
      <c r="F7" s="6">
        <v>64</v>
      </c>
      <c r="G7" s="6">
        <v>96.3</v>
      </c>
      <c r="H7" s="14">
        <f t="shared" si="0"/>
        <v>68.815</v>
      </c>
    </row>
    <row r="8" spans="1:8">
      <c r="A8" s="5">
        <v>20185110908</v>
      </c>
      <c r="B8" s="6" t="s">
        <v>28</v>
      </c>
      <c r="C8" s="15"/>
      <c r="D8" s="10" t="s">
        <v>662</v>
      </c>
      <c r="E8" s="20" t="s">
        <v>19</v>
      </c>
      <c r="F8" s="6">
        <v>60</v>
      </c>
      <c r="G8" s="6">
        <v>0</v>
      </c>
      <c r="H8" s="14">
        <f t="shared" si="0"/>
        <v>60</v>
      </c>
    </row>
    <row r="9" spans="1:8">
      <c r="A9" s="6">
        <v>20185110909</v>
      </c>
      <c r="B9" s="6" t="s">
        <v>29</v>
      </c>
      <c r="C9" s="15"/>
      <c r="D9" s="10" t="s">
        <v>662</v>
      </c>
      <c r="E9" s="20" t="s">
        <v>19</v>
      </c>
      <c r="F9" s="6">
        <v>60</v>
      </c>
      <c r="G9" s="6">
        <v>0</v>
      </c>
      <c r="H9" s="14">
        <f t="shared" si="0"/>
        <v>60</v>
      </c>
    </row>
    <row r="10" hidden="1" spans="1:8">
      <c r="A10" s="5">
        <v>20185110910</v>
      </c>
      <c r="B10" s="6" t="s">
        <v>30</v>
      </c>
      <c r="C10" s="15"/>
      <c r="D10" s="10" t="s">
        <v>662</v>
      </c>
      <c r="E10" s="20" t="s">
        <v>19</v>
      </c>
      <c r="F10" s="6">
        <v>72</v>
      </c>
      <c r="G10" s="6">
        <v>96.6</v>
      </c>
      <c r="H10" s="14">
        <f t="shared" si="0"/>
        <v>76.83</v>
      </c>
    </row>
    <row r="11" hidden="1" spans="1:8">
      <c r="A11" s="5">
        <v>20185110911</v>
      </c>
      <c r="B11" s="6" t="s">
        <v>31</v>
      </c>
      <c r="C11" s="15"/>
      <c r="D11" s="10" t="s">
        <v>662</v>
      </c>
      <c r="E11" s="20" t="s">
        <v>19</v>
      </c>
      <c r="F11" s="6">
        <v>62</v>
      </c>
      <c r="G11" s="6">
        <v>92.2</v>
      </c>
      <c r="H11" s="14">
        <f t="shared" si="0"/>
        <v>66.61</v>
      </c>
    </row>
    <row r="12" hidden="1" spans="1:8">
      <c r="A12" s="5">
        <v>20185110912</v>
      </c>
      <c r="B12" s="6" t="s">
        <v>32</v>
      </c>
      <c r="C12" s="15"/>
      <c r="D12" s="10" t="s">
        <v>662</v>
      </c>
      <c r="E12" s="20" t="s">
        <v>19</v>
      </c>
      <c r="F12" s="6">
        <v>62</v>
      </c>
      <c r="G12" s="6">
        <v>90.4</v>
      </c>
      <c r="H12" s="14">
        <f t="shared" si="0"/>
        <v>66.52</v>
      </c>
    </row>
    <row r="13" hidden="1" spans="1:8">
      <c r="A13" s="5">
        <v>20185110913</v>
      </c>
      <c r="B13" s="6" t="s">
        <v>33</v>
      </c>
      <c r="C13" s="15"/>
      <c r="D13" s="10" t="s">
        <v>662</v>
      </c>
      <c r="E13" s="20" t="s">
        <v>19</v>
      </c>
      <c r="F13" s="6">
        <v>62</v>
      </c>
      <c r="G13" s="6">
        <v>91.3</v>
      </c>
      <c r="H13" s="14">
        <f t="shared" si="0"/>
        <v>66.565</v>
      </c>
    </row>
    <row r="14" spans="1:8">
      <c r="A14" s="5">
        <v>20185110914</v>
      </c>
      <c r="B14" s="6" t="s">
        <v>34</v>
      </c>
      <c r="C14" s="15"/>
      <c r="D14" s="10" t="s">
        <v>662</v>
      </c>
      <c r="E14" s="20" t="s">
        <v>19</v>
      </c>
      <c r="F14" s="6">
        <v>60</v>
      </c>
      <c r="G14" s="6">
        <v>0</v>
      </c>
      <c r="H14" s="14">
        <f t="shared" si="0"/>
        <v>60</v>
      </c>
    </row>
    <row r="15" spans="1:8">
      <c r="A15" s="5">
        <v>20185110915</v>
      </c>
      <c r="B15" s="6" t="s">
        <v>35</v>
      </c>
      <c r="C15" s="15"/>
      <c r="D15" s="10" t="s">
        <v>662</v>
      </c>
      <c r="E15" s="20" t="s">
        <v>19</v>
      </c>
      <c r="F15" s="6">
        <v>60</v>
      </c>
      <c r="G15" s="6">
        <v>0</v>
      </c>
      <c r="H15" s="14">
        <f t="shared" si="0"/>
        <v>60</v>
      </c>
    </row>
    <row r="16" hidden="1" spans="1:8">
      <c r="A16" s="5">
        <v>20185110916</v>
      </c>
      <c r="B16" s="6" t="s">
        <v>36</v>
      </c>
      <c r="C16" s="15"/>
      <c r="D16" s="10" t="s">
        <v>662</v>
      </c>
      <c r="E16" s="20" t="s">
        <v>19</v>
      </c>
      <c r="F16" s="6">
        <v>78.5</v>
      </c>
      <c r="G16" s="6">
        <v>99.6</v>
      </c>
      <c r="H16" s="14">
        <f t="shared" si="0"/>
        <v>83.48</v>
      </c>
    </row>
    <row r="17" hidden="1" spans="1:8">
      <c r="A17" s="5">
        <v>20185110917</v>
      </c>
      <c r="B17" s="6" t="s">
        <v>37</v>
      </c>
      <c r="C17" s="15"/>
      <c r="D17" s="10" t="s">
        <v>662</v>
      </c>
      <c r="E17" s="20" t="s">
        <v>19</v>
      </c>
      <c r="F17" s="6">
        <v>62</v>
      </c>
      <c r="G17" s="6">
        <v>94.2</v>
      </c>
      <c r="H17" s="14">
        <f t="shared" si="0"/>
        <v>66.71</v>
      </c>
    </row>
    <row r="18" spans="1:8">
      <c r="A18" s="5">
        <v>20185110918</v>
      </c>
      <c r="B18" s="6" t="s">
        <v>38</v>
      </c>
      <c r="C18" s="15"/>
      <c r="D18" s="10" t="s">
        <v>662</v>
      </c>
      <c r="E18" s="20" t="s">
        <v>19</v>
      </c>
      <c r="F18" s="6">
        <v>72</v>
      </c>
      <c r="G18" s="6">
        <v>0</v>
      </c>
      <c r="H18" s="14">
        <f t="shared" si="0"/>
        <v>72</v>
      </c>
    </row>
    <row r="19" hidden="1" spans="1:8">
      <c r="A19" s="5">
        <v>20185110919</v>
      </c>
      <c r="B19" s="6" t="s">
        <v>39</v>
      </c>
      <c r="C19" s="15"/>
      <c r="D19" s="10" t="s">
        <v>662</v>
      </c>
      <c r="E19" s="20" t="s">
        <v>19</v>
      </c>
      <c r="F19" s="6">
        <v>72</v>
      </c>
      <c r="G19" s="6">
        <v>93.2</v>
      </c>
      <c r="H19" s="14">
        <f t="shared" si="0"/>
        <v>76.66</v>
      </c>
    </row>
    <row r="20" spans="1:8">
      <c r="A20" s="5">
        <v>20185110920</v>
      </c>
      <c r="B20" s="6" t="s">
        <v>40</v>
      </c>
      <c r="C20" s="15"/>
      <c r="D20" s="10" t="s">
        <v>662</v>
      </c>
      <c r="E20" s="20" t="s">
        <v>19</v>
      </c>
      <c r="F20" s="6">
        <v>60</v>
      </c>
      <c r="G20" s="6">
        <v>0</v>
      </c>
      <c r="H20" s="14">
        <f t="shared" si="0"/>
        <v>60</v>
      </c>
    </row>
    <row r="21" spans="1:8">
      <c r="A21" s="5">
        <v>20185110921</v>
      </c>
      <c r="B21" s="6" t="s">
        <v>41</v>
      </c>
      <c r="C21" s="15"/>
      <c r="D21" s="10" t="s">
        <v>662</v>
      </c>
      <c r="E21" s="20" t="s">
        <v>19</v>
      </c>
      <c r="F21" s="6">
        <v>60</v>
      </c>
      <c r="G21" s="6">
        <v>0</v>
      </c>
      <c r="H21" s="14">
        <f t="shared" si="0"/>
        <v>60</v>
      </c>
    </row>
    <row r="22" hidden="1" spans="1:8">
      <c r="A22" s="5">
        <v>20185110922</v>
      </c>
      <c r="B22" s="6" t="s">
        <v>42</v>
      </c>
      <c r="C22" s="10"/>
      <c r="D22" s="10" t="s">
        <v>662</v>
      </c>
      <c r="E22" s="20" t="s">
        <v>19</v>
      </c>
      <c r="F22" s="6">
        <v>62</v>
      </c>
      <c r="G22" s="6">
        <v>86.7</v>
      </c>
      <c r="H22" s="14">
        <f t="shared" si="0"/>
        <v>66.335</v>
      </c>
    </row>
    <row r="23" spans="1:8">
      <c r="A23" s="5">
        <v>20185110923</v>
      </c>
      <c r="B23" s="6" t="s">
        <v>43</v>
      </c>
      <c r="C23" s="10"/>
      <c r="D23" s="10" t="s">
        <v>662</v>
      </c>
      <c r="E23" s="20" t="s">
        <v>19</v>
      </c>
      <c r="F23" s="6">
        <v>60</v>
      </c>
      <c r="G23" s="6">
        <v>0</v>
      </c>
      <c r="H23" s="14">
        <f t="shared" si="0"/>
        <v>60</v>
      </c>
    </row>
    <row r="24" hidden="1" spans="1:8">
      <c r="A24" s="9">
        <v>20185110924</v>
      </c>
      <c r="B24" s="10" t="s">
        <v>44</v>
      </c>
      <c r="C24" s="10"/>
      <c r="D24" s="10" t="s">
        <v>662</v>
      </c>
      <c r="E24" s="20" t="s">
        <v>19</v>
      </c>
      <c r="F24" s="6">
        <v>62</v>
      </c>
      <c r="G24" s="6">
        <v>92.3</v>
      </c>
      <c r="H24" s="14">
        <f t="shared" si="0"/>
        <v>66.615</v>
      </c>
    </row>
    <row r="25" hidden="1" spans="1:8">
      <c r="A25" s="9">
        <v>20185110925</v>
      </c>
      <c r="B25" s="10" t="s">
        <v>45</v>
      </c>
      <c r="C25" s="10"/>
      <c r="D25" s="10" t="s">
        <v>662</v>
      </c>
      <c r="E25" s="20" t="s">
        <v>19</v>
      </c>
      <c r="F25" s="6">
        <v>62</v>
      </c>
      <c r="G25" s="6">
        <v>93.2</v>
      </c>
      <c r="H25" s="14">
        <f t="shared" si="0"/>
        <v>66.66</v>
      </c>
    </row>
    <row r="26" hidden="1" spans="1:8">
      <c r="A26" s="9">
        <v>20185110926</v>
      </c>
      <c r="B26" s="10" t="s">
        <v>46</v>
      </c>
      <c r="C26" s="10"/>
      <c r="D26" s="10" t="s">
        <v>662</v>
      </c>
      <c r="E26" s="20" t="s">
        <v>19</v>
      </c>
      <c r="F26" s="6">
        <v>62</v>
      </c>
      <c r="G26" s="6">
        <v>86.7</v>
      </c>
      <c r="H26" s="14">
        <f t="shared" si="0"/>
        <v>66.335</v>
      </c>
    </row>
    <row r="27" spans="1:8">
      <c r="A27" s="9">
        <v>20185110928</v>
      </c>
      <c r="B27" s="10" t="s">
        <v>47</v>
      </c>
      <c r="C27" s="10"/>
      <c r="D27" s="10" t="s">
        <v>662</v>
      </c>
      <c r="E27" s="20" t="s">
        <v>19</v>
      </c>
      <c r="F27" s="6">
        <v>60</v>
      </c>
      <c r="G27" s="6">
        <v>0</v>
      </c>
      <c r="H27" s="14">
        <f t="shared" si="0"/>
        <v>60</v>
      </c>
    </row>
    <row r="28" spans="1:8">
      <c r="A28" s="9">
        <v>20185110930</v>
      </c>
      <c r="B28" s="10" t="s">
        <v>48</v>
      </c>
      <c r="C28" s="10"/>
      <c r="D28" s="10" t="s">
        <v>662</v>
      </c>
      <c r="E28" s="20" t="s">
        <v>19</v>
      </c>
      <c r="F28" s="6">
        <v>60</v>
      </c>
      <c r="G28" s="6">
        <v>0</v>
      </c>
      <c r="H28" s="14">
        <f t="shared" si="0"/>
        <v>60</v>
      </c>
    </row>
    <row r="29" spans="1:8">
      <c r="A29" s="9">
        <v>20185110931</v>
      </c>
      <c r="B29" s="10" t="s">
        <v>49</v>
      </c>
      <c r="C29" s="10"/>
      <c r="D29" s="10" t="s">
        <v>662</v>
      </c>
      <c r="E29" s="20" t="s">
        <v>19</v>
      </c>
      <c r="F29" s="6">
        <v>60</v>
      </c>
      <c r="G29" s="6">
        <v>0</v>
      </c>
      <c r="H29" s="14">
        <f t="shared" si="0"/>
        <v>60</v>
      </c>
    </row>
    <row r="30" spans="1:8">
      <c r="A30" s="9">
        <v>20165228604</v>
      </c>
      <c r="B30" s="10" t="s">
        <v>50</v>
      </c>
      <c r="C30" s="10"/>
      <c r="D30" s="10" t="s">
        <v>662</v>
      </c>
      <c r="E30" s="20" t="s">
        <v>19</v>
      </c>
      <c r="F30" s="6">
        <v>60</v>
      </c>
      <c r="G30" s="6">
        <v>0</v>
      </c>
      <c r="H30" s="14">
        <f t="shared" si="0"/>
        <v>60</v>
      </c>
    </row>
    <row r="31" spans="1:8">
      <c r="A31" s="9">
        <v>20165427619</v>
      </c>
      <c r="B31" s="10" t="s">
        <v>51</v>
      </c>
      <c r="C31" s="10"/>
      <c r="D31" s="10" t="s">
        <v>662</v>
      </c>
      <c r="E31" s="20" t="s">
        <v>19</v>
      </c>
      <c r="F31" s="6">
        <v>60</v>
      </c>
      <c r="G31" s="6">
        <v>0</v>
      </c>
      <c r="H31" s="14">
        <f t="shared" si="0"/>
        <v>60</v>
      </c>
    </row>
    <row r="32" spans="1:8">
      <c r="A32" s="9">
        <v>20175437135</v>
      </c>
      <c r="B32" s="10" t="s">
        <v>52</v>
      </c>
      <c r="C32" s="10"/>
      <c r="D32" s="10" t="s">
        <v>662</v>
      </c>
      <c r="E32" s="20" t="s">
        <v>19</v>
      </c>
      <c r="F32" s="6">
        <v>60</v>
      </c>
      <c r="G32" s="6">
        <v>0</v>
      </c>
      <c r="H32" s="14">
        <f t="shared" si="0"/>
        <v>60</v>
      </c>
    </row>
    <row r="33" spans="1:8">
      <c r="A33" s="9">
        <v>20175427001</v>
      </c>
      <c r="B33" s="10" t="s">
        <v>53</v>
      </c>
      <c r="C33" s="10"/>
      <c r="D33" s="10" t="s">
        <v>662</v>
      </c>
      <c r="E33" s="20" t="s">
        <v>19</v>
      </c>
      <c r="F33" s="6">
        <v>60</v>
      </c>
      <c r="G33" s="6">
        <v>0</v>
      </c>
      <c r="H33" s="14">
        <f t="shared" si="0"/>
        <v>60</v>
      </c>
    </row>
    <row r="34" spans="1:8">
      <c r="A34" s="9">
        <v>20175228140</v>
      </c>
      <c r="B34" s="10" t="s">
        <v>54</v>
      </c>
      <c r="C34" s="10"/>
      <c r="D34" s="10" t="s">
        <v>662</v>
      </c>
      <c r="E34" s="20" t="s">
        <v>19</v>
      </c>
      <c r="F34" s="6">
        <v>60</v>
      </c>
      <c r="G34" s="6">
        <v>0</v>
      </c>
      <c r="H34" s="14">
        <f t="shared" si="0"/>
        <v>60</v>
      </c>
    </row>
    <row r="35" spans="1:8">
      <c r="A35" s="9">
        <v>20175327306</v>
      </c>
      <c r="B35" s="10" t="s">
        <v>55</v>
      </c>
      <c r="C35" s="10"/>
      <c r="D35" s="10" t="s">
        <v>662</v>
      </c>
      <c r="E35" s="20" t="s">
        <v>19</v>
      </c>
      <c r="F35" s="6">
        <v>60</v>
      </c>
      <c r="G35" s="6">
        <v>0</v>
      </c>
      <c r="H35" s="14">
        <f t="shared" si="0"/>
        <v>60</v>
      </c>
    </row>
    <row r="36" spans="1:8">
      <c r="A36" s="9">
        <v>20185110118</v>
      </c>
      <c r="B36" s="10" t="s">
        <v>56</v>
      </c>
      <c r="C36" s="10"/>
      <c r="D36" s="10" t="s">
        <v>662</v>
      </c>
      <c r="E36" s="20" t="s">
        <v>19</v>
      </c>
      <c r="F36" s="6">
        <v>60</v>
      </c>
      <c r="G36" s="6">
        <v>0</v>
      </c>
      <c r="H36" s="14">
        <f t="shared" si="0"/>
        <v>60</v>
      </c>
    </row>
    <row r="37" hidden="1" spans="1:8">
      <c r="A37" s="10" t="s">
        <v>57</v>
      </c>
      <c r="B37" s="10" t="s">
        <v>58</v>
      </c>
      <c r="C37" s="10"/>
      <c r="D37" s="10" t="s">
        <v>662</v>
      </c>
      <c r="E37" s="20" t="s">
        <v>19</v>
      </c>
      <c r="F37" s="10">
        <v>62</v>
      </c>
      <c r="G37" s="10">
        <v>93.3</v>
      </c>
      <c r="H37" s="14">
        <f t="shared" si="0"/>
        <v>66.665</v>
      </c>
    </row>
    <row r="38" spans="1:8">
      <c r="A38" s="10" t="s">
        <v>59</v>
      </c>
      <c r="B38" s="10" t="s">
        <v>60</v>
      </c>
      <c r="C38" s="10"/>
      <c r="D38" s="10" t="s">
        <v>662</v>
      </c>
      <c r="E38" s="20" t="s">
        <v>19</v>
      </c>
      <c r="F38" s="10">
        <v>60</v>
      </c>
      <c r="G38" s="6">
        <v>0</v>
      </c>
      <c r="H38" s="14">
        <f t="shared" si="0"/>
        <v>60</v>
      </c>
    </row>
    <row r="39" hidden="1" spans="1:8">
      <c r="A39" s="10" t="s">
        <v>61</v>
      </c>
      <c r="B39" s="10" t="s">
        <v>62</v>
      </c>
      <c r="C39" s="10"/>
      <c r="D39" s="10" t="s">
        <v>662</v>
      </c>
      <c r="E39" s="20" t="s">
        <v>19</v>
      </c>
      <c r="F39" s="10">
        <v>78.5</v>
      </c>
      <c r="G39" s="10">
        <v>99.9</v>
      </c>
      <c r="H39" s="14">
        <f t="shared" si="0"/>
        <v>83.495</v>
      </c>
    </row>
    <row r="40" spans="1:8">
      <c r="A40" s="10" t="s">
        <v>63</v>
      </c>
      <c r="B40" s="10" t="s">
        <v>64</v>
      </c>
      <c r="C40" s="10"/>
      <c r="D40" s="10" t="s">
        <v>662</v>
      </c>
      <c r="E40" s="20" t="s">
        <v>19</v>
      </c>
      <c r="F40" s="10">
        <v>72</v>
      </c>
      <c r="G40" s="6">
        <v>0</v>
      </c>
      <c r="H40" s="14">
        <f t="shared" si="0"/>
        <v>72</v>
      </c>
    </row>
    <row r="41" spans="1:8">
      <c r="A41" s="10" t="s">
        <v>65</v>
      </c>
      <c r="B41" s="10" t="s">
        <v>66</v>
      </c>
      <c r="C41" s="10"/>
      <c r="D41" s="10" t="s">
        <v>662</v>
      </c>
      <c r="E41" s="20" t="s">
        <v>19</v>
      </c>
      <c r="F41" s="10">
        <v>60</v>
      </c>
      <c r="G41" s="6">
        <v>0</v>
      </c>
      <c r="H41" s="14">
        <f t="shared" si="0"/>
        <v>60</v>
      </c>
    </row>
    <row r="42" spans="1:8">
      <c r="A42" s="10" t="s">
        <v>67</v>
      </c>
      <c r="B42" s="10" t="s">
        <v>68</v>
      </c>
      <c r="C42" s="10"/>
      <c r="D42" s="10" t="s">
        <v>662</v>
      </c>
      <c r="E42" s="20" t="s">
        <v>19</v>
      </c>
      <c r="F42" s="10">
        <v>60</v>
      </c>
      <c r="G42" s="6">
        <v>0</v>
      </c>
      <c r="H42" s="14">
        <f t="shared" si="0"/>
        <v>60</v>
      </c>
    </row>
    <row r="43" spans="1:8">
      <c r="A43" s="10" t="s">
        <v>69</v>
      </c>
      <c r="B43" s="10" t="s">
        <v>70</v>
      </c>
      <c r="C43" s="10"/>
      <c r="D43" s="10" t="s">
        <v>662</v>
      </c>
      <c r="E43" s="20" t="s">
        <v>19</v>
      </c>
      <c r="F43" s="10">
        <v>60</v>
      </c>
      <c r="G43" s="6">
        <v>0</v>
      </c>
      <c r="H43" s="14">
        <f t="shared" si="0"/>
        <v>60</v>
      </c>
    </row>
    <row r="44" spans="1:8">
      <c r="A44" s="10" t="s">
        <v>71</v>
      </c>
      <c r="B44" s="10" t="s">
        <v>72</v>
      </c>
      <c r="C44" s="10"/>
      <c r="D44" s="10" t="s">
        <v>662</v>
      </c>
      <c r="E44" s="20" t="s">
        <v>19</v>
      </c>
      <c r="F44" s="10">
        <v>60</v>
      </c>
      <c r="G44" s="6">
        <v>0</v>
      </c>
      <c r="H44" s="14">
        <f t="shared" si="0"/>
        <v>60</v>
      </c>
    </row>
    <row r="45" spans="1:8">
      <c r="A45" s="10" t="s">
        <v>73</v>
      </c>
      <c r="B45" s="10" t="s">
        <v>74</v>
      </c>
      <c r="C45" s="10"/>
      <c r="D45" s="10" t="s">
        <v>662</v>
      </c>
      <c r="E45" s="20" t="s">
        <v>19</v>
      </c>
      <c r="F45" s="10">
        <v>60</v>
      </c>
      <c r="G45" s="6">
        <v>0</v>
      </c>
      <c r="H45" s="14">
        <f t="shared" si="0"/>
        <v>60</v>
      </c>
    </row>
    <row r="46" spans="1:8">
      <c r="A46" s="10" t="s">
        <v>75</v>
      </c>
      <c r="B46" s="10" t="s">
        <v>76</v>
      </c>
      <c r="C46" s="10"/>
      <c r="D46" s="10" t="s">
        <v>662</v>
      </c>
      <c r="E46" s="20" t="s">
        <v>19</v>
      </c>
      <c r="F46" s="10">
        <v>60</v>
      </c>
      <c r="G46" s="6">
        <v>0</v>
      </c>
      <c r="H46" s="14">
        <f t="shared" si="0"/>
        <v>60</v>
      </c>
    </row>
    <row r="47" spans="1:8">
      <c r="A47" s="10" t="s">
        <v>77</v>
      </c>
      <c r="B47" s="10" t="s">
        <v>78</v>
      </c>
      <c r="C47" s="10"/>
      <c r="D47" s="10" t="s">
        <v>662</v>
      </c>
      <c r="E47" s="20" t="s">
        <v>19</v>
      </c>
      <c r="F47" s="10">
        <v>60</v>
      </c>
      <c r="G47" s="6">
        <v>0</v>
      </c>
      <c r="H47" s="14">
        <f t="shared" si="0"/>
        <v>60</v>
      </c>
    </row>
    <row r="48" spans="1:8">
      <c r="A48" s="10" t="s">
        <v>79</v>
      </c>
      <c r="B48" s="10" t="s">
        <v>80</v>
      </c>
      <c r="C48" s="10"/>
      <c r="D48" s="10" t="s">
        <v>662</v>
      </c>
      <c r="E48" s="20" t="s">
        <v>19</v>
      </c>
      <c r="F48" s="10">
        <v>60</v>
      </c>
      <c r="G48" s="6">
        <v>0</v>
      </c>
      <c r="H48" s="14">
        <f t="shared" si="0"/>
        <v>60</v>
      </c>
    </row>
    <row r="49" hidden="1" spans="1:8">
      <c r="A49" s="10" t="s">
        <v>81</v>
      </c>
      <c r="B49" s="10" t="s">
        <v>82</v>
      </c>
      <c r="C49" s="10"/>
      <c r="D49" s="10" t="s">
        <v>662</v>
      </c>
      <c r="E49" s="20" t="s">
        <v>19</v>
      </c>
      <c r="F49" s="10">
        <v>62</v>
      </c>
      <c r="G49" s="10">
        <v>84.1</v>
      </c>
      <c r="H49" s="14">
        <f t="shared" si="0"/>
        <v>66.205</v>
      </c>
    </row>
    <row r="50" spans="1:8">
      <c r="A50" s="10" t="s">
        <v>83</v>
      </c>
      <c r="B50" s="10" t="s">
        <v>84</v>
      </c>
      <c r="C50" s="10"/>
      <c r="D50" s="10" t="s">
        <v>662</v>
      </c>
      <c r="E50" s="20" t="s">
        <v>19</v>
      </c>
      <c r="F50" s="10">
        <v>60</v>
      </c>
      <c r="G50" s="6">
        <v>0</v>
      </c>
      <c r="H50" s="14">
        <f t="shared" si="0"/>
        <v>60</v>
      </c>
    </row>
    <row r="51" hidden="1" spans="1:8">
      <c r="A51" s="10" t="s">
        <v>85</v>
      </c>
      <c r="B51" s="10" t="s">
        <v>86</v>
      </c>
      <c r="C51" s="10"/>
      <c r="D51" s="10" t="s">
        <v>662</v>
      </c>
      <c r="E51" s="20" t="s">
        <v>19</v>
      </c>
      <c r="F51" s="10">
        <v>62</v>
      </c>
      <c r="G51" s="10">
        <v>91.2</v>
      </c>
      <c r="H51" s="14">
        <f t="shared" si="0"/>
        <v>66.56</v>
      </c>
    </row>
    <row r="52" spans="1:8">
      <c r="A52" s="10" t="s">
        <v>87</v>
      </c>
      <c r="B52" s="10" t="s">
        <v>88</v>
      </c>
      <c r="C52" s="10"/>
      <c r="D52" s="10" t="s">
        <v>662</v>
      </c>
      <c r="E52" s="20" t="s">
        <v>19</v>
      </c>
      <c r="F52" s="10">
        <v>60</v>
      </c>
      <c r="G52" s="6">
        <v>0</v>
      </c>
      <c r="H52" s="14">
        <f t="shared" si="0"/>
        <v>60</v>
      </c>
    </row>
    <row r="53" spans="1:8">
      <c r="A53" s="10" t="s">
        <v>89</v>
      </c>
      <c r="B53" s="10" t="s">
        <v>90</v>
      </c>
      <c r="C53" s="10"/>
      <c r="D53" s="10" t="s">
        <v>662</v>
      </c>
      <c r="E53" s="20" t="s">
        <v>19</v>
      </c>
      <c r="F53" s="10">
        <v>60</v>
      </c>
      <c r="G53" s="6">
        <v>0</v>
      </c>
      <c r="H53" s="14">
        <f t="shared" si="0"/>
        <v>60</v>
      </c>
    </row>
    <row r="54" spans="1:8">
      <c r="A54" s="10" t="s">
        <v>91</v>
      </c>
      <c r="B54" s="10" t="s">
        <v>92</v>
      </c>
      <c r="C54" s="10"/>
      <c r="D54" s="10" t="s">
        <v>662</v>
      </c>
      <c r="E54" s="20" t="s">
        <v>19</v>
      </c>
      <c r="F54" s="10">
        <v>60</v>
      </c>
      <c r="G54" s="6">
        <v>0</v>
      </c>
      <c r="H54" s="14">
        <f t="shared" si="0"/>
        <v>60</v>
      </c>
    </row>
    <row r="55" hidden="1" spans="1:8">
      <c r="A55" s="10" t="s">
        <v>93</v>
      </c>
      <c r="B55" s="10" t="s">
        <v>94</v>
      </c>
      <c r="C55" s="10"/>
      <c r="D55" s="10" t="s">
        <v>662</v>
      </c>
      <c r="E55" s="20" t="s">
        <v>19</v>
      </c>
      <c r="F55" s="10">
        <v>72</v>
      </c>
      <c r="G55" s="10">
        <v>93.7</v>
      </c>
      <c r="H55" s="14">
        <f t="shared" si="0"/>
        <v>76.685</v>
      </c>
    </row>
    <row r="56" hidden="1" spans="1:8">
      <c r="A56" s="10" t="s">
        <v>95</v>
      </c>
      <c r="B56" s="10" t="s">
        <v>96</v>
      </c>
      <c r="C56" s="10"/>
      <c r="D56" s="10" t="s">
        <v>662</v>
      </c>
      <c r="E56" s="20" t="s">
        <v>19</v>
      </c>
      <c r="F56" s="10">
        <v>62</v>
      </c>
      <c r="G56" s="10">
        <v>94.8</v>
      </c>
      <c r="H56" s="14">
        <f t="shared" si="0"/>
        <v>66.74</v>
      </c>
    </row>
    <row r="57" hidden="1" spans="1:8">
      <c r="A57" s="10" t="s">
        <v>97</v>
      </c>
      <c r="B57" s="10" t="s">
        <v>98</v>
      </c>
      <c r="C57" s="10"/>
      <c r="D57" s="10" t="s">
        <v>662</v>
      </c>
      <c r="E57" s="20" t="s">
        <v>19</v>
      </c>
      <c r="F57" s="10">
        <v>72</v>
      </c>
      <c r="G57" s="10">
        <v>92.6</v>
      </c>
      <c r="H57" s="14">
        <f t="shared" si="0"/>
        <v>76.63</v>
      </c>
    </row>
    <row r="58" spans="1:8">
      <c r="A58" s="10" t="s">
        <v>99</v>
      </c>
      <c r="B58" s="10" t="s">
        <v>100</v>
      </c>
      <c r="C58" s="10"/>
      <c r="D58" s="10" t="s">
        <v>662</v>
      </c>
      <c r="E58" s="20" t="s">
        <v>19</v>
      </c>
      <c r="F58" s="10">
        <v>60</v>
      </c>
      <c r="G58" s="6">
        <v>0</v>
      </c>
      <c r="H58" s="14">
        <f t="shared" si="0"/>
        <v>60</v>
      </c>
    </row>
    <row r="59" spans="1:8">
      <c r="A59" s="10" t="s">
        <v>101</v>
      </c>
      <c r="B59" s="10" t="s">
        <v>102</v>
      </c>
      <c r="C59" s="10"/>
      <c r="D59" s="10" t="s">
        <v>662</v>
      </c>
      <c r="E59" s="20" t="s">
        <v>19</v>
      </c>
      <c r="F59" s="10">
        <v>60</v>
      </c>
      <c r="G59" s="6">
        <v>0</v>
      </c>
      <c r="H59" s="14">
        <f t="shared" si="0"/>
        <v>60</v>
      </c>
    </row>
    <row r="60" hidden="1" spans="1:8">
      <c r="A60" s="10" t="s">
        <v>103</v>
      </c>
      <c r="B60" s="10" t="s">
        <v>104</v>
      </c>
      <c r="C60" s="10"/>
      <c r="D60" s="10" t="s">
        <v>662</v>
      </c>
      <c r="E60" s="20" t="s">
        <v>19</v>
      </c>
      <c r="F60" s="10">
        <v>76.5</v>
      </c>
      <c r="G60" s="10">
        <v>99.8</v>
      </c>
      <c r="H60" s="14">
        <f t="shared" si="0"/>
        <v>81.49</v>
      </c>
    </row>
    <row r="61" spans="1:8">
      <c r="A61" s="10" t="s">
        <v>105</v>
      </c>
      <c r="B61" s="10" t="s">
        <v>106</v>
      </c>
      <c r="C61" s="10"/>
      <c r="D61" s="10" t="s">
        <v>662</v>
      </c>
      <c r="E61" s="20" t="s">
        <v>19</v>
      </c>
      <c r="F61" s="10">
        <v>60</v>
      </c>
      <c r="G61" s="6">
        <v>0</v>
      </c>
      <c r="H61" s="14">
        <f t="shared" si="0"/>
        <v>60</v>
      </c>
    </row>
    <row r="62" spans="1:8">
      <c r="A62" s="10" t="s">
        <v>107</v>
      </c>
      <c r="B62" s="10" t="s">
        <v>108</v>
      </c>
      <c r="C62" s="10"/>
      <c r="D62" s="10" t="s">
        <v>662</v>
      </c>
      <c r="E62" s="20" t="s">
        <v>19</v>
      </c>
      <c r="F62" s="10">
        <v>60</v>
      </c>
      <c r="G62" s="6">
        <v>0</v>
      </c>
      <c r="H62" s="14">
        <f t="shared" si="0"/>
        <v>60</v>
      </c>
    </row>
    <row r="63" spans="1:8">
      <c r="A63" s="10" t="s">
        <v>109</v>
      </c>
      <c r="B63" s="10" t="s">
        <v>110</v>
      </c>
      <c r="C63" s="10"/>
      <c r="D63" s="10" t="s">
        <v>662</v>
      </c>
      <c r="E63" s="20" t="s">
        <v>19</v>
      </c>
      <c r="F63" s="10">
        <v>60</v>
      </c>
      <c r="G63" s="6">
        <v>0</v>
      </c>
      <c r="H63" s="14">
        <f t="shared" si="0"/>
        <v>60</v>
      </c>
    </row>
    <row r="64" hidden="1" spans="1:8">
      <c r="A64" s="10" t="s">
        <v>111</v>
      </c>
      <c r="B64" s="10" t="s">
        <v>112</v>
      </c>
      <c r="C64" s="10"/>
      <c r="D64" s="10" t="s">
        <v>662</v>
      </c>
      <c r="E64" s="20" t="s">
        <v>19</v>
      </c>
      <c r="F64" s="10">
        <v>62</v>
      </c>
      <c r="G64" s="10">
        <v>86.2</v>
      </c>
      <c r="H64" s="14">
        <f t="shared" si="0"/>
        <v>66.31</v>
      </c>
    </row>
    <row r="65" spans="1:8">
      <c r="A65" s="10" t="s">
        <v>113</v>
      </c>
      <c r="B65" s="10" t="s">
        <v>114</v>
      </c>
      <c r="C65" s="10"/>
      <c r="D65" s="10" t="s">
        <v>662</v>
      </c>
      <c r="E65" s="20" t="s">
        <v>19</v>
      </c>
      <c r="F65" s="10">
        <v>60</v>
      </c>
      <c r="G65" s="6">
        <v>0</v>
      </c>
      <c r="H65" s="14">
        <f t="shared" ref="H65:H128" si="1">IF(OR(D65="合格",D65=""),F65+G65/20,0)</f>
        <v>60</v>
      </c>
    </row>
    <row r="66" spans="1:8">
      <c r="A66" s="10" t="s">
        <v>115</v>
      </c>
      <c r="B66" s="10" t="s">
        <v>116</v>
      </c>
      <c r="C66" s="10"/>
      <c r="D66" s="10" t="s">
        <v>662</v>
      </c>
      <c r="E66" s="20" t="s">
        <v>19</v>
      </c>
      <c r="F66" s="10">
        <v>60</v>
      </c>
      <c r="G66" s="6">
        <v>0</v>
      </c>
      <c r="H66" s="14">
        <f t="shared" si="1"/>
        <v>60</v>
      </c>
    </row>
    <row r="67" spans="1:8">
      <c r="A67" s="10" t="s">
        <v>117</v>
      </c>
      <c r="B67" s="10" t="s">
        <v>102</v>
      </c>
      <c r="C67" s="10"/>
      <c r="D67" s="10" t="s">
        <v>662</v>
      </c>
      <c r="E67" s="20" t="s">
        <v>19</v>
      </c>
      <c r="F67" s="10">
        <v>60</v>
      </c>
      <c r="G67" s="6">
        <v>0</v>
      </c>
      <c r="H67" s="14">
        <f t="shared" si="1"/>
        <v>60</v>
      </c>
    </row>
    <row r="68" spans="1:8">
      <c r="A68" s="10" t="s">
        <v>118</v>
      </c>
      <c r="B68" s="10" t="s">
        <v>119</v>
      </c>
      <c r="C68" s="10"/>
      <c r="D68" s="10" t="s">
        <v>662</v>
      </c>
      <c r="E68" s="20" t="s">
        <v>19</v>
      </c>
      <c r="F68" s="10">
        <v>60</v>
      </c>
      <c r="G68" s="6">
        <v>0</v>
      </c>
      <c r="H68" s="14">
        <f t="shared" si="1"/>
        <v>60</v>
      </c>
    </row>
    <row r="69" hidden="1" spans="1:8">
      <c r="A69" s="10" t="s">
        <v>120</v>
      </c>
      <c r="B69" s="10" t="s">
        <v>121</v>
      </c>
      <c r="C69" s="10"/>
      <c r="D69" s="10" t="s">
        <v>662</v>
      </c>
      <c r="E69" s="20" t="s">
        <v>19</v>
      </c>
      <c r="F69" s="10">
        <v>62</v>
      </c>
      <c r="G69" s="10">
        <v>92.6</v>
      </c>
      <c r="H69" s="14">
        <f t="shared" si="1"/>
        <v>66.63</v>
      </c>
    </row>
    <row r="70" hidden="1" spans="1:8">
      <c r="A70" s="10" t="s">
        <v>122</v>
      </c>
      <c r="B70" s="10" t="s">
        <v>123</v>
      </c>
      <c r="C70" s="10"/>
      <c r="D70" s="10" t="s">
        <v>662</v>
      </c>
      <c r="E70" s="20" t="s">
        <v>19</v>
      </c>
      <c r="F70" s="10">
        <v>60</v>
      </c>
      <c r="G70" s="10">
        <v>0</v>
      </c>
      <c r="H70" s="14">
        <f t="shared" si="1"/>
        <v>60</v>
      </c>
    </row>
    <row r="71" hidden="1" spans="1:8">
      <c r="A71" s="10" t="s">
        <v>124</v>
      </c>
      <c r="B71" s="10" t="s">
        <v>125</v>
      </c>
      <c r="C71" s="10"/>
      <c r="D71" s="10" t="s">
        <v>662</v>
      </c>
      <c r="E71" s="20" t="s">
        <v>19</v>
      </c>
      <c r="F71" s="10">
        <v>60</v>
      </c>
      <c r="G71" s="10">
        <v>0</v>
      </c>
      <c r="H71" s="14">
        <f t="shared" si="1"/>
        <v>60</v>
      </c>
    </row>
    <row r="72" hidden="1" spans="1:8">
      <c r="A72" s="10" t="s">
        <v>126</v>
      </c>
      <c r="B72" s="10" t="s">
        <v>127</v>
      </c>
      <c r="C72" s="10"/>
      <c r="D72" s="10" t="s">
        <v>662</v>
      </c>
      <c r="E72" s="20" t="s">
        <v>19</v>
      </c>
      <c r="F72" s="10">
        <v>60</v>
      </c>
      <c r="G72" s="10">
        <v>0</v>
      </c>
      <c r="H72" s="14">
        <f t="shared" si="1"/>
        <v>60</v>
      </c>
    </row>
    <row r="73" hidden="1" spans="1:8">
      <c r="A73" s="10" t="s">
        <v>128</v>
      </c>
      <c r="B73" s="10" t="s">
        <v>129</v>
      </c>
      <c r="C73" s="10"/>
      <c r="D73" s="10" t="s">
        <v>662</v>
      </c>
      <c r="E73" s="20" t="s">
        <v>19</v>
      </c>
      <c r="F73" s="10">
        <v>62</v>
      </c>
      <c r="G73" s="10">
        <v>92</v>
      </c>
      <c r="H73" s="14">
        <f t="shared" si="1"/>
        <v>66.6</v>
      </c>
    </row>
    <row r="74" hidden="1" spans="1:8">
      <c r="A74" s="10" t="s">
        <v>130</v>
      </c>
      <c r="B74" s="10" t="s">
        <v>131</v>
      </c>
      <c r="C74" s="10"/>
      <c r="D74" s="10" t="s">
        <v>662</v>
      </c>
      <c r="E74" s="20" t="s">
        <v>19</v>
      </c>
      <c r="F74" s="10">
        <v>60</v>
      </c>
      <c r="G74" s="10">
        <v>0</v>
      </c>
      <c r="H74" s="14">
        <f t="shared" si="1"/>
        <v>60</v>
      </c>
    </row>
    <row r="75" hidden="1" spans="1:8">
      <c r="A75" s="10" t="s">
        <v>132</v>
      </c>
      <c r="B75" s="10" t="s">
        <v>133</v>
      </c>
      <c r="C75" s="10"/>
      <c r="D75" s="10" t="s">
        <v>662</v>
      </c>
      <c r="E75" s="20" t="s">
        <v>19</v>
      </c>
      <c r="F75" s="10">
        <v>72</v>
      </c>
      <c r="G75" s="10">
        <v>98</v>
      </c>
      <c r="H75" s="14">
        <f t="shared" si="1"/>
        <v>76.9</v>
      </c>
    </row>
    <row r="76" hidden="1" spans="1:8">
      <c r="A76" s="10" t="s">
        <v>134</v>
      </c>
      <c r="B76" s="10" t="s">
        <v>135</v>
      </c>
      <c r="C76" s="10"/>
      <c r="D76" s="10" t="s">
        <v>662</v>
      </c>
      <c r="E76" s="20" t="s">
        <v>19</v>
      </c>
      <c r="F76" s="10">
        <v>62</v>
      </c>
      <c r="G76" s="10">
        <v>86.8</v>
      </c>
      <c r="H76" s="14">
        <f t="shared" si="1"/>
        <v>66.34</v>
      </c>
    </row>
    <row r="77" hidden="1" spans="1:8">
      <c r="A77" s="10" t="s">
        <v>136</v>
      </c>
      <c r="B77" s="10" t="s">
        <v>137</v>
      </c>
      <c r="C77" s="10"/>
      <c r="D77" s="10" t="s">
        <v>662</v>
      </c>
      <c r="E77" s="20" t="s">
        <v>19</v>
      </c>
      <c r="F77" s="10">
        <v>60</v>
      </c>
      <c r="G77" s="10">
        <v>0</v>
      </c>
      <c r="H77" s="14">
        <f t="shared" si="1"/>
        <v>60</v>
      </c>
    </row>
    <row r="78" hidden="1" spans="1:8">
      <c r="A78" s="10" t="s">
        <v>138</v>
      </c>
      <c r="B78" s="10" t="s">
        <v>139</v>
      </c>
      <c r="C78" s="10"/>
      <c r="D78" s="10" t="s">
        <v>662</v>
      </c>
      <c r="E78" s="20" t="s">
        <v>19</v>
      </c>
      <c r="F78" s="10">
        <v>60</v>
      </c>
      <c r="G78" s="10">
        <v>0</v>
      </c>
      <c r="H78" s="14">
        <f t="shared" si="1"/>
        <v>60</v>
      </c>
    </row>
    <row r="79" hidden="1" spans="1:8">
      <c r="A79" s="10" t="s">
        <v>140</v>
      </c>
      <c r="B79" s="10" t="s">
        <v>141</v>
      </c>
      <c r="C79" s="10"/>
      <c r="D79" s="10" t="s">
        <v>662</v>
      </c>
      <c r="E79" s="20" t="s">
        <v>19</v>
      </c>
      <c r="F79" s="10">
        <v>60</v>
      </c>
      <c r="G79" s="10">
        <v>0</v>
      </c>
      <c r="H79" s="14">
        <f t="shared" si="1"/>
        <v>60</v>
      </c>
    </row>
    <row r="80" hidden="1" spans="1:8">
      <c r="A80" s="10" t="s">
        <v>142</v>
      </c>
      <c r="B80" s="10" t="s">
        <v>143</v>
      </c>
      <c r="C80" s="10"/>
      <c r="D80" s="10" t="s">
        <v>662</v>
      </c>
      <c r="E80" s="20" t="s">
        <v>19</v>
      </c>
      <c r="F80" s="6">
        <v>72</v>
      </c>
      <c r="G80" s="6">
        <v>100</v>
      </c>
      <c r="H80" s="14">
        <f t="shared" si="1"/>
        <v>77</v>
      </c>
    </row>
    <row r="81" hidden="1" spans="1:8">
      <c r="A81" s="10" t="s">
        <v>144</v>
      </c>
      <c r="B81" s="10" t="s">
        <v>145</v>
      </c>
      <c r="C81" s="10"/>
      <c r="D81" s="10" t="s">
        <v>662</v>
      </c>
      <c r="E81" s="20" t="s">
        <v>19</v>
      </c>
      <c r="F81" s="6">
        <v>60</v>
      </c>
      <c r="G81" s="6">
        <v>0</v>
      </c>
      <c r="H81" s="14">
        <f t="shared" si="1"/>
        <v>60</v>
      </c>
    </row>
    <row r="82" hidden="1" spans="1:8">
      <c r="A82" s="10" t="s">
        <v>146</v>
      </c>
      <c r="B82" s="10" t="s">
        <v>147</v>
      </c>
      <c r="C82" s="10"/>
      <c r="D82" s="10" t="s">
        <v>662</v>
      </c>
      <c r="E82" s="20" t="s">
        <v>19</v>
      </c>
      <c r="F82" s="6">
        <v>72</v>
      </c>
      <c r="G82" s="6">
        <v>96.8</v>
      </c>
      <c r="H82" s="14">
        <f t="shared" si="1"/>
        <v>76.84</v>
      </c>
    </row>
    <row r="83" hidden="1" spans="1:8">
      <c r="A83" s="10" t="s">
        <v>148</v>
      </c>
      <c r="B83" s="10" t="s">
        <v>149</v>
      </c>
      <c r="C83" s="10"/>
      <c r="D83" s="10" t="s">
        <v>662</v>
      </c>
      <c r="E83" s="20" t="s">
        <v>19</v>
      </c>
      <c r="F83" s="6">
        <v>60</v>
      </c>
      <c r="G83" s="6">
        <v>0</v>
      </c>
      <c r="H83" s="14">
        <f t="shared" si="1"/>
        <v>60</v>
      </c>
    </row>
    <row r="84" hidden="1" spans="1:8">
      <c r="A84" s="10" t="s">
        <v>150</v>
      </c>
      <c r="B84" s="10" t="s">
        <v>151</v>
      </c>
      <c r="C84" s="10"/>
      <c r="D84" s="10" t="s">
        <v>662</v>
      </c>
      <c r="E84" s="20" t="s">
        <v>19</v>
      </c>
      <c r="F84" s="6">
        <v>62</v>
      </c>
      <c r="G84" s="6">
        <v>85.9</v>
      </c>
      <c r="H84" s="14">
        <f t="shared" si="1"/>
        <v>66.295</v>
      </c>
    </row>
    <row r="85" hidden="1" spans="1:8">
      <c r="A85" s="10" t="s">
        <v>152</v>
      </c>
      <c r="B85" s="10" t="s">
        <v>153</v>
      </c>
      <c r="C85" s="10"/>
      <c r="D85" s="10" t="s">
        <v>662</v>
      </c>
      <c r="E85" s="20" t="s">
        <v>19</v>
      </c>
      <c r="F85" s="6">
        <v>60</v>
      </c>
      <c r="G85" s="6">
        <v>0</v>
      </c>
      <c r="H85" s="14">
        <f t="shared" si="1"/>
        <v>60</v>
      </c>
    </row>
    <row r="86" hidden="1" spans="1:8">
      <c r="A86" s="10" t="s">
        <v>154</v>
      </c>
      <c r="B86" s="10" t="s">
        <v>155</v>
      </c>
      <c r="C86" s="10"/>
      <c r="D86" s="10" t="s">
        <v>662</v>
      </c>
      <c r="E86" s="20" t="s">
        <v>19</v>
      </c>
      <c r="F86" s="6">
        <v>62</v>
      </c>
      <c r="G86" s="6">
        <v>95.9</v>
      </c>
      <c r="H86" s="14">
        <f t="shared" si="1"/>
        <v>66.795</v>
      </c>
    </row>
    <row r="87" hidden="1" spans="1:8">
      <c r="A87" s="10" t="s">
        <v>156</v>
      </c>
      <c r="B87" s="10" t="s">
        <v>157</v>
      </c>
      <c r="C87" s="10"/>
      <c r="D87" s="10" t="s">
        <v>662</v>
      </c>
      <c r="E87" s="20" t="s">
        <v>19</v>
      </c>
      <c r="F87" s="6">
        <v>76.5</v>
      </c>
      <c r="G87" s="6">
        <v>99.5</v>
      </c>
      <c r="H87" s="14">
        <f t="shared" si="1"/>
        <v>81.475</v>
      </c>
    </row>
    <row r="88" hidden="1" spans="1:8">
      <c r="A88" s="10" t="s">
        <v>158</v>
      </c>
      <c r="B88" s="10" t="s">
        <v>159</v>
      </c>
      <c r="C88" s="10"/>
      <c r="D88" s="10" t="s">
        <v>662</v>
      </c>
      <c r="E88" s="20" t="s">
        <v>19</v>
      </c>
      <c r="F88" s="6">
        <v>60</v>
      </c>
      <c r="G88" s="6">
        <v>0</v>
      </c>
      <c r="H88" s="14">
        <f t="shared" si="1"/>
        <v>60</v>
      </c>
    </row>
    <row r="89" hidden="1" spans="1:8">
      <c r="A89" s="10" t="s">
        <v>160</v>
      </c>
      <c r="B89" s="10" t="s">
        <v>161</v>
      </c>
      <c r="C89" s="10"/>
      <c r="D89" s="10" t="s">
        <v>662</v>
      </c>
      <c r="E89" s="20" t="s">
        <v>19</v>
      </c>
      <c r="F89" s="6">
        <v>60</v>
      </c>
      <c r="G89" s="6">
        <v>0</v>
      </c>
      <c r="H89" s="14">
        <f t="shared" si="1"/>
        <v>60</v>
      </c>
    </row>
    <row r="90" hidden="1" spans="1:8">
      <c r="A90" s="10" t="s">
        <v>162</v>
      </c>
      <c r="B90" s="10" t="s">
        <v>163</v>
      </c>
      <c r="C90" s="10"/>
      <c r="D90" s="10" t="s">
        <v>662</v>
      </c>
      <c r="E90" s="20" t="s">
        <v>19</v>
      </c>
      <c r="F90" s="6">
        <v>72</v>
      </c>
      <c r="G90" s="6">
        <v>0</v>
      </c>
      <c r="H90" s="14">
        <f t="shared" si="1"/>
        <v>72</v>
      </c>
    </row>
    <row r="91" hidden="1" spans="1:8">
      <c r="A91" s="10" t="s">
        <v>164</v>
      </c>
      <c r="B91" s="10" t="s">
        <v>165</v>
      </c>
      <c r="C91" s="10"/>
      <c r="D91" s="10" t="s">
        <v>662</v>
      </c>
      <c r="E91" s="20" t="s">
        <v>19</v>
      </c>
      <c r="F91" s="6">
        <v>62</v>
      </c>
      <c r="G91" s="6">
        <v>91.8</v>
      </c>
      <c r="H91" s="14">
        <f t="shared" si="1"/>
        <v>66.59</v>
      </c>
    </row>
    <row r="92" hidden="1" spans="1:8">
      <c r="A92" s="10" t="s">
        <v>166</v>
      </c>
      <c r="B92" s="10" t="s">
        <v>167</v>
      </c>
      <c r="C92" s="10"/>
      <c r="D92" s="10" t="s">
        <v>662</v>
      </c>
      <c r="E92" s="20" t="s">
        <v>19</v>
      </c>
      <c r="F92" s="6">
        <v>60</v>
      </c>
      <c r="G92" s="6">
        <v>0</v>
      </c>
      <c r="H92" s="14">
        <f t="shared" si="1"/>
        <v>60</v>
      </c>
    </row>
    <row r="93" hidden="1" spans="1:8">
      <c r="A93" s="10" t="s">
        <v>168</v>
      </c>
      <c r="B93" s="10" t="s">
        <v>169</v>
      </c>
      <c r="C93" s="10"/>
      <c r="D93" s="10" t="s">
        <v>662</v>
      </c>
      <c r="E93" s="20" t="s">
        <v>19</v>
      </c>
      <c r="F93" s="6">
        <v>62</v>
      </c>
      <c r="G93" s="6">
        <v>88.9</v>
      </c>
      <c r="H93" s="14">
        <f t="shared" si="1"/>
        <v>66.445</v>
      </c>
    </row>
    <row r="94" hidden="1" spans="1:8">
      <c r="A94" s="10" t="s">
        <v>170</v>
      </c>
      <c r="B94" s="10" t="s">
        <v>171</v>
      </c>
      <c r="C94" s="10"/>
      <c r="D94" s="10" t="s">
        <v>662</v>
      </c>
      <c r="E94" s="20" t="s">
        <v>19</v>
      </c>
      <c r="F94" s="6">
        <v>62</v>
      </c>
      <c r="G94" s="6">
        <v>87.1</v>
      </c>
      <c r="H94" s="14">
        <f t="shared" si="1"/>
        <v>66.355</v>
      </c>
    </row>
    <row r="95" hidden="1" spans="1:8">
      <c r="A95" s="10" t="s">
        <v>172</v>
      </c>
      <c r="B95" s="10" t="s">
        <v>173</v>
      </c>
      <c r="C95" s="10"/>
      <c r="D95" s="10" t="s">
        <v>662</v>
      </c>
      <c r="E95" s="20" t="s">
        <v>19</v>
      </c>
      <c r="F95" s="6">
        <v>62</v>
      </c>
      <c r="G95" s="6">
        <v>94.3</v>
      </c>
      <c r="H95" s="14">
        <f t="shared" si="1"/>
        <v>66.715</v>
      </c>
    </row>
    <row r="96" hidden="1" spans="1:8">
      <c r="A96" s="10" t="s">
        <v>174</v>
      </c>
      <c r="B96" s="10" t="s">
        <v>175</v>
      </c>
      <c r="C96" s="10"/>
      <c r="D96" s="10" t="s">
        <v>662</v>
      </c>
      <c r="E96" s="20" t="s">
        <v>19</v>
      </c>
      <c r="F96" s="6">
        <v>60</v>
      </c>
      <c r="G96" s="6">
        <v>0</v>
      </c>
      <c r="H96" s="14">
        <f t="shared" si="1"/>
        <v>60</v>
      </c>
    </row>
    <row r="97" hidden="1" spans="1:8">
      <c r="A97" s="10" t="s">
        <v>176</v>
      </c>
      <c r="B97" s="10" t="s">
        <v>177</v>
      </c>
      <c r="C97" s="10"/>
      <c r="D97" s="10" t="s">
        <v>662</v>
      </c>
      <c r="E97" s="20" t="s">
        <v>19</v>
      </c>
      <c r="F97" s="6">
        <v>60</v>
      </c>
      <c r="G97" s="6">
        <v>0</v>
      </c>
      <c r="H97" s="14">
        <f t="shared" si="1"/>
        <v>60</v>
      </c>
    </row>
    <row r="98" hidden="1" spans="1:8">
      <c r="A98" s="10" t="s">
        <v>178</v>
      </c>
      <c r="B98" s="10" t="s">
        <v>179</v>
      </c>
      <c r="C98" s="10"/>
      <c r="D98" s="10" t="s">
        <v>662</v>
      </c>
      <c r="E98" s="20" t="s">
        <v>19</v>
      </c>
      <c r="F98" s="6">
        <v>60</v>
      </c>
      <c r="G98" s="6">
        <v>0</v>
      </c>
      <c r="H98" s="14">
        <f t="shared" si="1"/>
        <v>60</v>
      </c>
    </row>
    <row r="99" hidden="1" spans="1:8">
      <c r="A99" s="10" t="s">
        <v>180</v>
      </c>
      <c r="B99" s="10" t="s">
        <v>181</v>
      </c>
      <c r="C99" s="10"/>
      <c r="D99" s="10" t="s">
        <v>662</v>
      </c>
      <c r="E99" s="20" t="s">
        <v>19</v>
      </c>
      <c r="F99" s="6">
        <v>60</v>
      </c>
      <c r="G99" s="6">
        <v>0</v>
      </c>
      <c r="H99" s="14">
        <f t="shared" si="1"/>
        <v>60</v>
      </c>
    </row>
    <row r="100" hidden="1" spans="1:8">
      <c r="A100" s="10" t="s">
        <v>182</v>
      </c>
      <c r="B100" s="10" t="s">
        <v>183</v>
      </c>
      <c r="C100" s="10"/>
      <c r="D100" s="10" t="s">
        <v>662</v>
      </c>
      <c r="E100" s="20" t="s">
        <v>19</v>
      </c>
      <c r="F100" s="6">
        <v>60</v>
      </c>
      <c r="G100" s="6">
        <v>0</v>
      </c>
      <c r="H100" s="14">
        <f t="shared" si="1"/>
        <v>60</v>
      </c>
    </row>
    <row r="101" hidden="1" spans="1:8">
      <c r="A101" s="10" t="s">
        <v>184</v>
      </c>
      <c r="B101" s="10" t="s">
        <v>185</v>
      </c>
      <c r="C101" s="10"/>
      <c r="D101" s="10" t="s">
        <v>662</v>
      </c>
      <c r="E101" s="20" t="s">
        <v>19</v>
      </c>
      <c r="F101" s="6">
        <v>60</v>
      </c>
      <c r="G101" s="6">
        <v>0</v>
      </c>
      <c r="H101" s="14">
        <f t="shared" si="1"/>
        <v>60</v>
      </c>
    </row>
    <row r="102" hidden="1" spans="1:8">
      <c r="A102" s="5" t="s">
        <v>186</v>
      </c>
      <c r="B102" s="6" t="s">
        <v>187</v>
      </c>
      <c r="C102" s="10"/>
      <c r="D102" s="10" t="s">
        <v>662</v>
      </c>
      <c r="E102" s="20" t="s">
        <v>19</v>
      </c>
      <c r="F102" s="6">
        <v>72</v>
      </c>
      <c r="G102" s="6">
        <v>94.4</v>
      </c>
      <c r="H102" s="14">
        <f t="shared" si="1"/>
        <v>76.72</v>
      </c>
    </row>
    <row r="103" spans="1:8">
      <c r="A103" s="5" t="s">
        <v>188</v>
      </c>
      <c r="B103" s="6" t="s">
        <v>189</v>
      </c>
      <c r="C103" s="10"/>
      <c r="D103" s="10" t="s">
        <v>662</v>
      </c>
      <c r="E103" s="20" t="s">
        <v>19</v>
      </c>
      <c r="F103" s="6">
        <v>60</v>
      </c>
      <c r="G103" s="6">
        <v>0</v>
      </c>
      <c r="H103" s="14">
        <f t="shared" si="1"/>
        <v>60</v>
      </c>
    </row>
    <row r="104" spans="1:8">
      <c r="A104" s="5" t="s">
        <v>190</v>
      </c>
      <c r="B104" s="6" t="s">
        <v>191</v>
      </c>
      <c r="C104" s="10"/>
      <c r="D104" s="10" t="s">
        <v>662</v>
      </c>
      <c r="E104" s="20" t="s">
        <v>19</v>
      </c>
      <c r="F104" s="6">
        <v>60</v>
      </c>
      <c r="G104" s="6">
        <v>0</v>
      </c>
      <c r="H104" s="14">
        <f t="shared" si="1"/>
        <v>60</v>
      </c>
    </row>
    <row r="105" hidden="1" spans="1:8">
      <c r="A105" s="5" t="s">
        <v>192</v>
      </c>
      <c r="B105" s="6" t="s">
        <v>193</v>
      </c>
      <c r="C105" s="10"/>
      <c r="D105" s="10" t="s">
        <v>662</v>
      </c>
      <c r="E105" s="20" t="s">
        <v>19</v>
      </c>
      <c r="F105" s="6">
        <v>72</v>
      </c>
      <c r="G105" s="6">
        <v>93.9</v>
      </c>
      <c r="H105" s="14">
        <f t="shared" si="1"/>
        <v>76.695</v>
      </c>
    </row>
    <row r="106" hidden="1" spans="1:8">
      <c r="A106" s="5" t="s">
        <v>194</v>
      </c>
      <c r="B106" s="6" t="s">
        <v>195</v>
      </c>
      <c r="C106" s="10"/>
      <c r="D106" s="10" t="s">
        <v>662</v>
      </c>
      <c r="E106" s="20" t="s">
        <v>19</v>
      </c>
      <c r="F106" s="6">
        <v>72</v>
      </c>
      <c r="G106" s="6">
        <v>98.6</v>
      </c>
      <c r="H106" s="14">
        <f t="shared" si="1"/>
        <v>76.93</v>
      </c>
    </row>
    <row r="107" hidden="1" spans="1:8">
      <c r="A107" s="5" t="s">
        <v>196</v>
      </c>
      <c r="B107" s="6" t="s">
        <v>197</v>
      </c>
      <c r="C107" s="10"/>
      <c r="D107" s="10" t="s">
        <v>662</v>
      </c>
      <c r="E107" s="20" t="s">
        <v>19</v>
      </c>
      <c r="F107" s="6">
        <v>62</v>
      </c>
      <c r="G107" s="6">
        <v>94.2</v>
      </c>
      <c r="H107" s="14">
        <f t="shared" si="1"/>
        <v>66.71</v>
      </c>
    </row>
    <row r="108" hidden="1" spans="1:8">
      <c r="A108" s="6" t="s">
        <v>198</v>
      </c>
      <c r="B108" s="6" t="s">
        <v>199</v>
      </c>
      <c r="C108" s="10"/>
      <c r="D108" s="10" t="s">
        <v>662</v>
      </c>
      <c r="E108" s="20" t="s">
        <v>19</v>
      </c>
      <c r="F108" s="6">
        <v>62</v>
      </c>
      <c r="G108" s="6">
        <v>84.8</v>
      </c>
      <c r="H108" s="14">
        <f t="shared" si="1"/>
        <v>66.24</v>
      </c>
    </row>
    <row r="109" spans="1:8">
      <c r="A109" s="5" t="s">
        <v>200</v>
      </c>
      <c r="B109" s="6" t="s">
        <v>201</v>
      </c>
      <c r="C109" s="10"/>
      <c r="D109" s="10" t="s">
        <v>662</v>
      </c>
      <c r="E109" s="20" t="s">
        <v>19</v>
      </c>
      <c r="F109" s="6">
        <v>60</v>
      </c>
      <c r="G109" s="6">
        <v>0</v>
      </c>
      <c r="H109" s="14">
        <f t="shared" si="1"/>
        <v>60</v>
      </c>
    </row>
    <row r="110" spans="1:8">
      <c r="A110" s="5" t="s">
        <v>202</v>
      </c>
      <c r="B110" s="6" t="s">
        <v>203</v>
      </c>
      <c r="C110" s="10"/>
      <c r="D110" s="10" t="s">
        <v>662</v>
      </c>
      <c r="E110" s="20" t="s">
        <v>19</v>
      </c>
      <c r="F110" s="6">
        <v>60</v>
      </c>
      <c r="G110" s="6">
        <v>0</v>
      </c>
      <c r="H110" s="14">
        <f t="shared" si="1"/>
        <v>60</v>
      </c>
    </row>
    <row r="111" spans="1:8">
      <c r="A111" s="5" t="s">
        <v>204</v>
      </c>
      <c r="B111" s="6" t="s">
        <v>205</v>
      </c>
      <c r="C111" s="10"/>
      <c r="D111" s="10" t="s">
        <v>662</v>
      </c>
      <c r="E111" s="20" t="s">
        <v>19</v>
      </c>
      <c r="F111" s="6">
        <v>60</v>
      </c>
      <c r="G111" s="6">
        <v>0</v>
      </c>
      <c r="H111" s="14">
        <f t="shared" si="1"/>
        <v>60</v>
      </c>
    </row>
    <row r="112" spans="1:8">
      <c r="A112" s="5" t="s">
        <v>206</v>
      </c>
      <c r="B112" s="6" t="s">
        <v>207</v>
      </c>
      <c r="C112" s="10"/>
      <c r="D112" s="10" t="s">
        <v>662</v>
      </c>
      <c r="E112" s="20" t="s">
        <v>19</v>
      </c>
      <c r="F112" s="6">
        <v>60</v>
      </c>
      <c r="G112" s="6">
        <v>0</v>
      </c>
      <c r="H112" s="14">
        <f t="shared" si="1"/>
        <v>60</v>
      </c>
    </row>
    <row r="113" spans="1:8">
      <c r="A113" s="5" t="s">
        <v>208</v>
      </c>
      <c r="B113" s="6" t="s">
        <v>209</v>
      </c>
      <c r="C113" s="10"/>
      <c r="D113" s="10" t="s">
        <v>662</v>
      </c>
      <c r="E113" s="20" t="s">
        <v>19</v>
      </c>
      <c r="F113" s="6">
        <v>60</v>
      </c>
      <c r="G113" s="6">
        <v>0</v>
      </c>
      <c r="H113" s="14">
        <f t="shared" si="1"/>
        <v>60</v>
      </c>
    </row>
    <row r="114" spans="1:8">
      <c r="A114" s="5" t="s">
        <v>210</v>
      </c>
      <c r="B114" s="6" t="s">
        <v>211</v>
      </c>
      <c r="C114" s="10"/>
      <c r="D114" s="10" t="s">
        <v>662</v>
      </c>
      <c r="E114" s="20" t="s">
        <v>19</v>
      </c>
      <c r="F114" s="6">
        <v>60</v>
      </c>
      <c r="G114" s="6">
        <v>0</v>
      </c>
      <c r="H114" s="14">
        <f t="shared" si="1"/>
        <v>60</v>
      </c>
    </row>
    <row r="115" spans="1:8">
      <c r="A115" s="5" t="s">
        <v>212</v>
      </c>
      <c r="B115" s="6" t="s">
        <v>213</v>
      </c>
      <c r="C115" s="10"/>
      <c r="D115" s="10" t="s">
        <v>662</v>
      </c>
      <c r="E115" s="20" t="s">
        <v>19</v>
      </c>
      <c r="F115" s="6">
        <v>60</v>
      </c>
      <c r="G115" s="6">
        <v>0</v>
      </c>
      <c r="H115" s="14">
        <f t="shared" si="1"/>
        <v>60</v>
      </c>
    </row>
    <row r="116" spans="1:8">
      <c r="A116" s="5" t="s">
        <v>214</v>
      </c>
      <c r="B116" s="6" t="s">
        <v>215</v>
      </c>
      <c r="C116" s="10"/>
      <c r="D116" s="10" t="s">
        <v>662</v>
      </c>
      <c r="E116" s="20" t="s">
        <v>19</v>
      </c>
      <c r="F116" s="6">
        <v>60</v>
      </c>
      <c r="G116" s="6">
        <v>0</v>
      </c>
      <c r="H116" s="14">
        <f t="shared" si="1"/>
        <v>60</v>
      </c>
    </row>
    <row r="117" spans="1:8">
      <c r="A117" s="5" t="s">
        <v>216</v>
      </c>
      <c r="B117" s="6" t="s">
        <v>217</v>
      </c>
      <c r="C117" s="10"/>
      <c r="D117" s="10" t="s">
        <v>662</v>
      </c>
      <c r="E117" s="20" t="s">
        <v>19</v>
      </c>
      <c r="F117" s="6">
        <v>60</v>
      </c>
      <c r="G117" s="6">
        <v>0</v>
      </c>
      <c r="H117" s="14">
        <f t="shared" si="1"/>
        <v>60</v>
      </c>
    </row>
    <row r="118" hidden="1" spans="1:8">
      <c r="A118" s="5" t="s">
        <v>218</v>
      </c>
      <c r="B118" s="6" t="s">
        <v>219</v>
      </c>
      <c r="C118" s="10"/>
      <c r="D118" s="10" t="s">
        <v>662</v>
      </c>
      <c r="E118" s="20" t="s">
        <v>19</v>
      </c>
      <c r="F118" s="6">
        <v>76.5</v>
      </c>
      <c r="G118" s="6">
        <v>98.3</v>
      </c>
      <c r="H118" s="14">
        <f t="shared" si="1"/>
        <v>81.415</v>
      </c>
    </row>
    <row r="119" spans="1:8">
      <c r="A119" s="5" t="s">
        <v>220</v>
      </c>
      <c r="B119" s="6" t="s">
        <v>221</v>
      </c>
      <c r="C119" s="10"/>
      <c r="D119" s="10" t="s">
        <v>662</v>
      </c>
      <c r="E119" s="20" t="s">
        <v>19</v>
      </c>
      <c r="F119" s="6">
        <v>60</v>
      </c>
      <c r="G119" s="6">
        <v>0</v>
      </c>
      <c r="H119" s="14">
        <f t="shared" si="1"/>
        <v>60</v>
      </c>
    </row>
    <row r="120" spans="1:8">
      <c r="A120" s="5" t="s">
        <v>222</v>
      </c>
      <c r="B120" s="6" t="s">
        <v>223</v>
      </c>
      <c r="C120" s="10"/>
      <c r="D120" s="10" t="s">
        <v>662</v>
      </c>
      <c r="E120" s="20" t="s">
        <v>19</v>
      </c>
      <c r="F120" s="6">
        <v>60</v>
      </c>
      <c r="G120" s="6">
        <v>0</v>
      </c>
      <c r="H120" s="14">
        <f t="shared" si="1"/>
        <v>60</v>
      </c>
    </row>
    <row r="121" spans="1:8">
      <c r="A121" s="5" t="s">
        <v>224</v>
      </c>
      <c r="B121" s="6" t="s">
        <v>225</v>
      </c>
      <c r="C121" s="10"/>
      <c r="D121" s="10" t="s">
        <v>662</v>
      </c>
      <c r="E121" s="20" t="s">
        <v>19</v>
      </c>
      <c r="F121" s="6">
        <v>60</v>
      </c>
      <c r="G121" s="6">
        <v>0</v>
      </c>
      <c r="H121" s="14">
        <f t="shared" si="1"/>
        <v>60</v>
      </c>
    </row>
    <row r="122" spans="1:8">
      <c r="A122" s="5" t="s">
        <v>226</v>
      </c>
      <c r="B122" s="6" t="s">
        <v>227</v>
      </c>
      <c r="C122" s="10"/>
      <c r="D122" s="10" t="s">
        <v>662</v>
      </c>
      <c r="E122" s="20" t="s">
        <v>19</v>
      </c>
      <c r="F122" s="6">
        <v>60</v>
      </c>
      <c r="G122" s="6">
        <v>0</v>
      </c>
      <c r="H122" s="14">
        <f t="shared" si="1"/>
        <v>60</v>
      </c>
    </row>
    <row r="123" spans="1:8">
      <c r="A123" s="9" t="s">
        <v>228</v>
      </c>
      <c r="B123" s="10" t="s">
        <v>229</v>
      </c>
      <c r="C123" s="10"/>
      <c r="D123" s="10" t="s">
        <v>662</v>
      </c>
      <c r="E123" s="20" t="s">
        <v>19</v>
      </c>
      <c r="F123" s="6">
        <v>60</v>
      </c>
      <c r="G123" s="6">
        <v>0</v>
      </c>
      <c r="H123" s="14">
        <f t="shared" si="1"/>
        <v>60</v>
      </c>
    </row>
    <row r="124" spans="1:8">
      <c r="A124" s="9" t="s">
        <v>230</v>
      </c>
      <c r="B124" s="10" t="s">
        <v>231</v>
      </c>
      <c r="C124" s="10"/>
      <c r="D124" s="10" t="s">
        <v>662</v>
      </c>
      <c r="E124" s="20" t="s">
        <v>19</v>
      </c>
      <c r="F124" s="6">
        <v>60</v>
      </c>
      <c r="G124" s="6">
        <v>0</v>
      </c>
      <c r="H124" s="14">
        <f t="shared" si="1"/>
        <v>60</v>
      </c>
    </row>
    <row r="125" spans="1:8">
      <c r="A125" s="9" t="s">
        <v>232</v>
      </c>
      <c r="B125" s="10" t="s">
        <v>233</v>
      </c>
      <c r="C125" s="10"/>
      <c r="D125" s="10" t="s">
        <v>662</v>
      </c>
      <c r="E125" s="20" t="s">
        <v>19</v>
      </c>
      <c r="F125" s="6">
        <v>60</v>
      </c>
      <c r="G125" s="6">
        <v>0</v>
      </c>
      <c r="H125" s="14">
        <f t="shared" si="1"/>
        <v>60</v>
      </c>
    </row>
    <row r="126" spans="1:8">
      <c r="A126" s="9" t="s">
        <v>234</v>
      </c>
      <c r="B126" s="10" t="s">
        <v>235</v>
      </c>
      <c r="C126" s="10"/>
      <c r="D126" s="10" t="s">
        <v>662</v>
      </c>
      <c r="E126" s="20" t="s">
        <v>19</v>
      </c>
      <c r="F126" s="6">
        <v>60</v>
      </c>
      <c r="G126" s="6">
        <v>0</v>
      </c>
      <c r="H126" s="14">
        <f t="shared" si="1"/>
        <v>60</v>
      </c>
    </row>
    <row r="127" spans="1:8">
      <c r="A127" s="9" t="s">
        <v>236</v>
      </c>
      <c r="B127" s="10" t="s">
        <v>237</v>
      </c>
      <c r="C127" s="10"/>
      <c r="D127" s="10" t="s">
        <v>662</v>
      </c>
      <c r="E127" s="20" t="s">
        <v>19</v>
      </c>
      <c r="F127" s="6">
        <v>60</v>
      </c>
      <c r="G127" s="6">
        <v>0</v>
      </c>
      <c r="H127" s="14">
        <f t="shared" si="1"/>
        <v>60</v>
      </c>
    </row>
    <row r="128" spans="1:8">
      <c r="A128" s="9" t="s">
        <v>238</v>
      </c>
      <c r="B128" s="10" t="s">
        <v>239</v>
      </c>
      <c r="C128" s="10"/>
      <c r="D128" s="10" t="s">
        <v>662</v>
      </c>
      <c r="E128" s="20" t="s">
        <v>19</v>
      </c>
      <c r="F128" s="6">
        <v>60</v>
      </c>
      <c r="G128" s="6">
        <v>0</v>
      </c>
      <c r="H128" s="14">
        <f t="shared" si="1"/>
        <v>60</v>
      </c>
    </row>
    <row r="129" spans="1:8">
      <c r="A129" s="9" t="s">
        <v>240</v>
      </c>
      <c r="B129" s="10" t="s">
        <v>241</v>
      </c>
      <c r="C129" s="10"/>
      <c r="D129" s="10" t="s">
        <v>662</v>
      </c>
      <c r="E129" s="20" t="s">
        <v>19</v>
      </c>
      <c r="F129" s="6">
        <v>60</v>
      </c>
      <c r="G129" s="6">
        <v>0</v>
      </c>
      <c r="H129" s="14">
        <f t="shared" ref="H129:H192" si="2">IF(OR(D129="合格",D129=""),F129+G129/20,0)</f>
        <v>60</v>
      </c>
    </row>
    <row r="130" hidden="1" spans="1:8">
      <c r="A130" s="9" t="s">
        <v>242</v>
      </c>
      <c r="B130" s="10" t="s">
        <v>243</v>
      </c>
      <c r="C130" s="10"/>
      <c r="D130" s="10" t="s">
        <v>662</v>
      </c>
      <c r="E130" s="20" t="s">
        <v>19</v>
      </c>
      <c r="F130" s="6">
        <v>80.5</v>
      </c>
      <c r="G130" s="6">
        <v>87.7</v>
      </c>
      <c r="H130" s="14">
        <f t="shared" si="2"/>
        <v>84.885</v>
      </c>
    </row>
    <row r="131" hidden="1" spans="1:8">
      <c r="A131" s="9" t="s">
        <v>244</v>
      </c>
      <c r="B131" s="10" t="s">
        <v>245</v>
      </c>
      <c r="C131" s="10"/>
      <c r="D131" s="10" t="s">
        <v>662</v>
      </c>
      <c r="E131" s="20" t="s">
        <v>19</v>
      </c>
      <c r="F131" s="6">
        <v>80.5</v>
      </c>
      <c r="G131" s="6">
        <v>87.8</v>
      </c>
      <c r="H131" s="14">
        <f t="shared" si="2"/>
        <v>84.89</v>
      </c>
    </row>
    <row r="132" spans="1:8">
      <c r="A132" s="9" t="s">
        <v>246</v>
      </c>
      <c r="B132" s="10" t="s">
        <v>247</v>
      </c>
      <c r="C132" s="10"/>
      <c r="D132" s="10" t="s">
        <v>662</v>
      </c>
      <c r="E132" s="20" t="s">
        <v>19</v>
      </c>
      <c r="F132" s="6">
        <v>60</v>
      </c>
      <c r="G132" s="6">
        <v>0</v>
      </c>
      <c r="H132" s="14">
        <f t="shared" si="2"/>
        <v>60</v>
      </c>
    </row>
    <row r="133" spans="1:8">
      <c r="A133" s="9" t="s">
        <v>248</v>
      </c>
      <c r="B133" s="10" t="s">
        <v>249</v>
      </c>
      <c r="C133" s="10"/>
      <c r="D133" s="10" t="s">
        <v>662</v>
      </c>
      <c r="E133" s="20" t="s">
        <v>19</v>
      </c>
      <c r="F133" s="6">
        <v>60</v>
      </c>
      <c r="G133" s="6">
        <v>0</v>
      </c>
      <c r="H133" s="14">
        <f t="shared" si="2"/>
        <v>60</v>
      </c>
    </row>
    <row r="134" hidden="1" spans="1:8">
      <c r="A134" s="5">
        <v>20185111301</v>
      </c>
      <c r="B134" s="6" t="s">
        <v>250</v>
      </c>
      <c r="C134" s="10"/>
      <c r="D134" s="10" t="s">
        <v>662</v>
      </c>
      <c r="E134" s="20" t="s">
        <v>19</v>
      </c>
      <c r="F134" s="6">
        <v>60</v>
      </c>
      <c r="G134" s="6">
        <v>0</v>
      </c>
      <c r="H134" s="14">
        <f t="shared" si="2"/>
        <v>60</v>
      </c>
    </row>
    <row r="135" hidden="1" spans="1:8">
      <c r="A135" s="5">
        <v>20185111302</v>
      </c>
      <c r="B135" s="6" t="s">
        <v>251</v>
      </c>
      <c r="C135" s="10"/>
      <c r="D135" s="10" t="s">
        <v>662</v>
      </c>
      <c r="E135" s="20" t="s">
        <v>19</v>
      </c>
      <c r="F135" s="6">
        <v>62</v>
      </c>
      <c r="G135" s="6">
        <v>87.5</v>
      </c>
      <c r="H135" s="14">
        <f t="shared" si="2"/>
        <v>66.375</v>
      </c>
    </row>
    <row r="136" hidden="1" spans="1:8">
      <c r="A136" s="5">
        <v>20185111303</v>
      </c>
      <c r="B136" s="6" t="s">
        <v>252</v>
      </c>
      <c r="C136" s="10"/>
      <c r="D136" s="10" t="s">
        <v>662</v>
      </c>
      <c r="E136" s="20" t="s">
        <v>19</v>
      </c>
      <c r="F136" s="6">
        <v>72</v>
      </c>
      <c r="G136" s="6">
        <v>93.7</v>
      </c>
      <c r="H136" s="14">
        <f t="shared" si="2"/>
        <v>76.685</v>
      </c>
    </row>
    <row r="137" hidden="1" spans="1:8">
      <c r="A137" s="5">
        <v>20185111304</v>
      </c>
      <c r="B137" s="6" t="s">
        <v>253</v>
      </c>
      <c r="C137" s="10"/>
      <c r="D137" s="10" t="s">
        <v>662</v>
      </c>
      <c r="E137" s="20" t="s">
        <v>19</v>
      </c>
      <c r="F137" s="6">
        <v>60</v>
      </c>
      <c r="G137" s="6">
        <v>0</v>
      </c>
      <c r="H137" s="14">
        <f t="shared" si="2"/>
        <v>60</v>
      </c>
    </row>
    <row r="138" hidden="1" spans="1:8">
      <c r="A138" s="5">
        <v>20185111305</v>
      </c>
      <c r="B138" s="6" t="s">
        <v>254</v>
      </c>
      <c r="C138" s="10"/>
      <c r="D138" s="10" t="s">
        <v>662</v>
      </c>
      <c r="E138" s="20" t="s">
        <v>19</v>
      </c>
      <c r="F138" s="6">
        <v>60</v>
      </c>
      <c r="G138" s="6">
        <v>0</v>
      </c>
      <c r="H138" s="14">
        <f t="shared" si="2"/>
        <v>60</v>
      </c>
    </row>
    <row r="139" hidden="1" spans="1:8">
      <c r="A139" s="5">
        <v>20185111306</v>
      </c>
      <c r="B139" s="6" t="s">
        <v>255</v>
      </c>
      <c r="C139" s="10"/>
      <c r="D139" s="10" t="s">
        <v>662</v>
      </c>
      <c r="E139" s="20" t="s">
        <v>19</v>
      </c>
      <c r="F139" s="6">
        <v>60</v>
      </c>
      <c r="G139" s="6">
        <v>0</v>
      </c>
      <c r="H139" s="14">
        <f t="shared" si="2"/>
        <v>60</v>
      </c>
    </row>
    <row r="140" hidden="1" spans="1:8">
      <c r="A140" s="6">
        <v>20185111307</v>
      </c>
      <c r="B140" s="6" t="s">
        <v>256</v>
      </c>
      <c r="C140" s="10"/>
      <c r="D140" s="10" t="s">
        <v>662</v>
      </c>
      <c r="E140" s="20" t="s">
        <v>19</v>
      </c>
      <c r="F140" s="6">
        <v>60</v>
      </c>
      <c r="G140" s="6">
        <v>0</v>
      </c>
      <c r="H140" s="14">
        <f t="shared" si="2"/>
        <v>60</v>
      </c>
    </row>
    <row r="141" hidden="1" spans="1:8">
      <c r="A141" s="5">
        <v>20185111308</v>
      </c>
      <c r="B141" s="6" t="s">
        <v>257</v>
      </c>
      <c r="C141" s="10"/>
      <c r="D141" s="10" t="s">
        <v>662</v>
      </c>
      <c r="E141" s="20" t="s">
        <v>19</v>
      </c>
      <c r="F141" s="6">
        <v>60</v>
      </c>
      <c r="G141" s="6">
        <v>0</v>
      </c>
      <c r="H141" s="14">
        <f t="shared" si="2"/>
        <v>60</v>
      </c>
    </row>
    <row r="142" hidden="1" spans="1:8">
      <c r="A142" s="5">
        <v>20185111310</v>
      </c>
      <c r="B142" s="6" t="s">
        <v>258</v>
      </c>
      <c r="C142" s="10"/>
      <c r="D142" s="10" t="s">
        <v>662</v>
      </c>
      <c r="E142" s="20" t="s">
        <v>19</v>
      </c>
      <c r="F142" s="6">
        <v>60</v>
      </c>
      <c r="G142" s="6">
        <v>0</v>
      </c>
      <c r="H142" s="14">
        <f t="shared" si="2"/>
        <v>60</v>
      </c>
    </row>
    <row r="143" hidden="1" spans="1:8">
      <c r="A143" s="5">
        <v>20185111311</v>
      </c>
      <c r="B143" s="6" t="s">
        <v>259</v>
      </c>
      <c r="C143" s="10"/>
      <c r="D143" s="10" t="s">
        <v>662</v>
      </c>
      <c r="E143" s="20" t="s">
        <v>19</v>
      </c>
      <c r="F143" s="6">
        <v>72</v>
      </c>
      <c r="G143" s="6">
        <v>0</v>
      </c>
      <c r="H143" s="14">
        <f t="shared" si="2"/>
        <v>72</v>
      </c>
    </row>
    <row r="144" hidden="1" spans="1:8">
      <c r="A144" s="5">
        <v>20185111312</v>
      </c>
      <c r="B144" s="6" t="s">
        <v>260</v>
      </c>
      <c r="C144" s="10"/>
      <c r="D144" s="10" t="s">
        <v>662</v>
      </c>
      <c r="E144" s="20" t="s">
        <v>19</v>
      </c>
      <c r="F144" s="6">
        <v>60</v>
      </c>
      <c r="G144" s="6">
        <v>0</v>
      </c>
      <c r="H144" s="14">
        <f t="shared" si="2"/>
        <v>60</v>
      </c>
    </row>
    <row r="145" hidden="1" spans="1:8">
      <c r="A145" s="5">
        <v>20185111316</v>
      </c>
      <c r="B145" s="6" t="s">
        <v>261</v>
      </c>
      <c r="C145" s="10"/>
      <c r="D145" s="10" t="s">
        <v>662</v>
      </c>
      <c r="E145" s="20" t="s">
        <v>19</v>
      </c>
      <c r="F145" s="6">
        <v>60</v>
      </c>
      <c r="G145" s="6">
        <v>0</v>
      </c>
      <c r="H145" s="14">
        <f t="shared" si="2"/>
        <v>60</v>
      </c>
    </row>
    <row r="146" hidden="1" spans="1:8">
      <c r="A146" s="5">
        <v>20185111317</v>
      </c>
      <c r="B146" s="6" t="s">
        <v>262</v>
      </c>
      <c r="C146" s="10"/>
      <c r="D146" s="10" t="s">
        <v>662</v>
      </c>
      <c r="E146" s="20" t="s">
        <v>19</v>
      </c>
      <c r="F146" s="6">
        <v>76.5</v>
      </c>
      <c r="G146" s="6">
        <v>98.9</v>
      </c>
      <c r="H146" s="14">
        <f t="shared" si="2"/>
        <v>81.445</v>
      </c>
    </row>
    <row r="147" hidden="1" spans="1:8">
      <c r="A147" s="5">
        <v>20185111318</v>
      </c>
      <c r="B147" s="6" t="s">
        <v>263</v>
      </c>
      <c r="C147" s="10"/>
      <c r="D147" s="10" t="s">
        <v>662</v>
      </c>
      <c r="E147" s="20" t="s">
        <v>19</v>
      </c>
      <c r="F147" s="6">
        <v>60</v>
      </c>
      <c r="G147" s="6">
        <v>0</v>
      </c>
      <c r="H147" s="14">
        <f t="shared" si="2"/>
        <v>60</v>
      </c>
    </row>
    <row r="148" hidden="1" spans="1:8">
      <c r="A148" s="5">
        <v>20185111319</v>
      </c>
      <c r="B148" s="6" t="s">
        <v>264</v>
      </c>
      <c r="C148" s="10"/>
      <c r="D148" s="10" t="s">
        <v>662</v>
      </c>
      <c r="E148" s="20" t="s">
        <v>19</v>
      </c>
      <c r="F148" s="6">
        <v>62</v>
      </c>
      <c r="G148" s="6">
        <v>94</v>
      </c>
      <c r="H148" s="14">
        <f t="shared" si="2"/>
        <v>66.7</v>
      </c>
    </row>
    <row r="149" hidden="1" spans="1:8">
      <c r="A149" s="5">
        <v>20185111320</v>
      </c>
      <c r="B149" s="6" t="s">
        <v>265</v>
      </c>
      <c r="C149" s="10"/>
      <c r="D149" s="10" t="s">
        <v>662</v>
      </c>
      <c r="E149" s="20" t="s">
        <v>19</v>
      </c>
      <c r="F149" s="6">
        <v>60</v>
      </c>
      <c r="G149" s="6">
        <v>0</v>
      </c>
      <c r="H149" s="14">
        <f t="shared" si="2"/>
        <v>60</v>
      </c>
    </row>
    <row r="150" hidden="1" spans="1:8">
      <c r="A150" s="5">
        <v>20185111321</v>
      </c>
      <c r="B150" s="6" t="s">
        <v>266</v>
      </c>
      <c r="C150" s="10"/>
      <c r="D150" s="10" t="s">
        <v>662</v>
      </c>
      <c r="E150" s="20" t="s">
        <v>19</v>
      </c>
      <c r="F150" s="6">
        <v>60</v>
      </c>
      <c r="G150" s="6">
        <v>0</v>
      </c>
      <c r="H150" s="14">
        <f t="shared" si="2"/>
        <v>60</v>
      </c>
    </row>
    <row r="151" hidden="1" spans="1:8">
      <c r="A151" s="5">
        <v>20185111322</v>
      </c>
      <c r="B151" s="6" t="s">
        <v>267</v>
      </c>
      <c r="C151" s="10"/>
      <c r="D151" s="10" t="s">
        <v>662</v>
      </c>
      <c r="E151" s="20" t="s">
        <v>19</v>
      </c>
      <c r="F151" s="6">
        <v>62</v>
      </c>
      <c r="G151" s="6">
        <v>90.4</v>
      </c>
      <c r="H151" s="14">
        <f t="shared" si="2"/>
        <v>66.52</v>
      </c>
    </row>
    <row r="152" hidden="1" spans="1:8">
      <c r="A152" s="5">
        <v>20185111323</v>
      </c>
      <c r="B152" s="6" t="s">
        <v>268</v>
      </c>
      <c r="C152" s="10"/>
      <c r="D152" s="10" t="s">
        <v>662</v>
      </c>
      <c r="E152" s="20" t="s">
        <v>19</v>
      </c>
      <c r="F152" s="6">
        <v>62</v>
      </c>
      <c r="G152" s="6">
        <v>84</v>
      </c>
      <c r="H152" s="14">
        <f t="shared" si="2"/>
        <v>66.2</v>
      </c>
    </row>
    <row r="153" hidden="1" spans="1:8">
      <c r="A153" s="5">
        <v>20185111324</v>
      </c>
      <c r="B153" s="6" t="s">
        <v>269</v>
      </c>
      <c r="C153" s="10"/>
      <c r="D153" s="10" t="s">
        <v>662</v>
      </c>
      <c r="E153" s="20" t="s">
        <v>19</v>
      </c>
      <c r="F153" s="6">
        <v>60</v>
      </c>
      <c r="G153" s="6">
        <v>0</v>
      </c>
      <c r="H153" s="14">
        <f t="shared" si="2"/>
        <v>60</v>
      </c>
    </row>
    <row r="154" hidden="1" spans="1:8">
      <c r="A154" s="5">
        <v>20185111325</v>
      </c>
      <c r="B154" s="6" t="s">
        <v>270</v>
      </c>
      <c r="C154" s="10"/>
      <c r="D154" s="10" t="s">
        <v>662</v>
      </c>
      <c r="E154" s="20" t="s">
        <v>19</v>
      </c>
      <c r="F154" s="6">
        <v>60</v>
      </c>
      <c r="G154" s="6">
        <v>0</v>
      </c>
      <c r="H154" s="14">
        <f t="shared" si="2"/>
        <v>60</v>
      </c>
    </row>
    <row r="155" hidden="1" spans="1:8">
      <c r="A155" s="9">
        <v>20185111326</v>
      </c>
      <c r="B155" s="10" t="s">
        <v>271</v>
      </c>
      <c r="C155" s="10"/>
      <c r="D155" s="10" t="s">
        <v>662</v>
      </c>
      <c r="E155" s="20" t="s">
        <v>19</v>
      </c>
      <c r="F155" s="6">
        <v>60</v>
      </c>
      <c r="G155" s="6">
        <v>0</v>
      </c>
      <c r="H155" s="14">
        <f t="shared" si="2"/>
        <v>60</v>
      </c>
    </row>
    <row r="156" hidden="1" spans="1:8">
      <c r="A156" s="9">
        <v>20185111327</v>
      </c>
      <c r="B156" s="10" t="s">
        <v>272</v>
      </c>
      <c r="C156" s="10"/>
      <c r="D156" s="10" t="s">
        <v>662</v>
      </c>
      <c r="E156" s="20" t="s">
        <v>19</v>
      </c>
      <c r="F156" s="6">
        <v>60</v>
      </c>
      <c r="G156" s="6">
        <v>0</v>
      </c>
      <c r="H156" s="14">
        <f t="shared" si="2"/>
        <v>60</v>
      </c>
    </row>
    <row r="157" hidden="1" spans="1:8">
      <c r="A157" s="9">
        <v>20185111328</v>
      </c>
      <c r="B157" s="10" t="s">
        <v>273</v>
      </c>
      <c r="C157" s="10"/>
      <c r="D157" s="10" t="s">
        <v>662</v>
      </c>
      <c r="E157" s="20" t="s">
        <v>19</v>
      </c>
      <c r="F157" s="6">
        <v>60</v>
      </c>
      <c r="G157" s="6">
        <v>0</v>
      </c>
      <c r="H157" s="14">
        <f t="shared" si="2"/>
        <v>60</v>
      </c>
    </row>
    <row r="158" hidden="1" spans="1:8">
      <c r="A158" s="9">
        <v>20185111330</v>
      </c>
      <c r="B158" s="10" t="s">
        <v>274</v>
      </c>
      <c r="C158" s="10"/>
      <c r="D158" s="10" t="s">
        <v>662</v>
      </c>
      <c r="E158" s="20" t="s">
        <v>19</v>
      </c>
      <c r="F158" s="6">
        <v>60</v>
      </c>
      <c r="G158" s="6">
        <v>0</v>
      </c>
      <c r="H158" s="14">
        <f t="shared" si="2"/>
        <v>60</v>
      </c>
    </row>
    <row r="159" hidden="1" spans="1:8">
      <c r="A159" s="9">
        <v>20185111331</v>
      </c>
      <c r="B159" s="10" t="s">
        <v>275</v>
      </c>
      <c r="C159" s="10"/>
      <c r="D159" s="10" t="s">
        <v>662</v>
      </c>
      <c r="E159" s="20" t="s">
        <v>19</v>
      </c>
      <c r="F159" s="6">
        <v>60</v>
      </c>
      <c r="G159" s="6">
        <v>0</v>
      </c>
      <c r="H159" s="14">
        <f t="shared" si="2"/>
        <v>60</v>
      </c>
    </row>
    <row r="160" hidden="1" spans="1:8">
      <c r="A160" s="9">
        <v>20185111332</v>
      </c>
      <c r="B160" s="10" t="s">
        <v>276</v>
      </c>
      <c r="C160" s="10"/>
      <c r="D160" s="10" t="s">
        <v>662</v>
      </c>
      <c r="E160" s="20" t="s">
        <v>19</v>
      </c>
      <c r="F160" s="6">
        <v>62</v>
      </c>
      <c r="G160" s="6">
        <v>84.4</v>
      </c>
      <c r="H160" s="14">
        <f t="shared" si="2"/>
        <v>66.22</v>
      </c>
    </row>
    <row r="161" hidden="1" spans="1:8">
      <c r="A161" s="9" t="s">
        <v>277</v>
      </c>
      <c r="B161" s="10" t="s">
        <v>278</v>
      </c>
      <c r="C161" s="10"/>
      <c r="D161" s="10" t="s">
        <v>662</v>
      </c>
      <c r="E161" s="20" t="s">
        <v>19</v>
      </c>
      <c r="F161" s="6">
        <v>72</v>
      </c>
      <c r="G161" s="6">
        <v>92.2</v>
      </c>
      <c r="H161" s="14">
        <f t="shared" si="2"/>
        <v>76.61</v>
      </c>
    </row>
    <row r="162" hidden="1" spans="1:8">
      <c r="A162" s="9" t="s">
        <v>279</v>
      </c>
      <c r="B162" s="10" t="s">
        <v>280</v>
      </c>
      <c r="C162" s="10"/>
      <c r="D162" s="10" t="s">
        <v>662</v>
      </c>
      <c r="E162" s="20" t="s">
        <v>19</v>
      </c>
      <c r="F162" s="6">
        <v>60</v>
      </c>
      <c r="G162" s="6">
        <v>0</v>
      </c>
      <c r="H162" s="14">
        <f t="shared" si="2"/>
        <v>60</v>
      </c>
    </row>
    <row r="163" hidden="1" spans="1:8">
      <c r="A163" s="9" t="s">
        <v>281</v>
      </c>
      <c r="B163" s="10" t="s">
        <v>282</v>
      </c>
      <c r="C163" s="10"/>
      <c r="D163" s="10" t="s">
        <v>662</v>
      </c>
      <c r="E163" s="20" t="s">
        <v>19</v>
      </c>
      <c r="F163" s="6">
        <v>60</v>
      </c>
      <c r="G163" s="6">
        <v>0</v>
      </c>
      <c r="H163" s="14">
        <f t="shared" si="2"/>
        <v>60</v>
      </c>
    </row>
    <row r="164" hidden="1" spans="1:8">
      <c r="A164" s="9">
        <v>20175228107</v>
      </c>
      <c r="B164" s="10" t="s">
        <v>283</v>
      </c>
      <c r="C164" s="10"/>
      <c r="D164" s="10" t="s">
        <v>662</v>
      </c>
      <c r="E164" s="20" t="s">
        <v>19</v>
      </c>
      <c r="F164" s="6">
        <v>60</v>
      </c>
      <c r="G164" s="6">
        <v>0</v>
      </c>
      <c r="H164" s="14">
        <f t="shared" si="2"/>
        <v>60</v>
      </c>
    </row>
    <row r="165" hidden="1" spans="1:8">
      <c r="A165" s="9">
        <v>20185110723</v>
      </c>
      <c r="B165" s="10" t="s">
        <v>284</v>
      </c>
      <c r="C165" s="10"/>
      <c r="D165" s="10" t="s">
        <v>662</v>
      </c>
      <c r="E165" s="20" t="s">
        <v>19</v>
      </c>
      <c r="F165" s="6">
        <v>60</v>
      </c>
      <c r="G165" s="6">
        <v>0</v>
      </c>
      <c r="H165" s="14">
        <f t="shared" si="2"/>
        <v>60</v>
      </c>
    </row>
    <row r="166" spans="1:8">
      <c r="A166" s="6">
        <v>20185111401</v>
      </c>
      <c r="B166" s="6" t="s">
        <v>285</v>
      </c>
      <c r="C166" s="10"/>
      <c r="D166" s="10" t="s">
        <v>662</v>
      </c>
      <c r="E166" s="20" t="s">
        <v>19</v>
      </c>
      <c r="F166" s="6">
        <v>60</v>
      </c>
      <c r="G166" s="6">
        <v>0</v>
      </c>
      <c r="H166" s="14">
        <f t="shared" si="2"/>
        <v>60</v>
      </c>
    </row>
    <row r="167" spans="1:8">
      <c r="A167" s="6">
        <v>20185111402</v>
      </c>
      <c r="B167" s="6" t="s">
        <v>286</v>
      </c>
      <c r="C167" s="10"/>
      <c r="D167" s="10" t="s">
        <v>662</v>
      </c>
      <c r="E167" s="20" t="s">
        <v>19</v>
      </c>
      <c r="F167" s="6">
        <v>60</v>
      </c>
      <c r="G167" s="6">
        <v>0</v>
      </c>
      <c r="H167" s="14">
        <f t="shared" si="2"/>
        <v>60</v>
      </c>
    </row>
    <row r="168" spans="1:8">
      <c r="A168" s="6">
        <v>20185111403</v>
      </c>
      <c r="B168" s="6" t="s">
        <v>287</v>
      </c>
      <c r="C168" s="10"/>
      <c r="D168" s="10" t="s">
        <v>662</v>
      </c>
      <c r="E168" s="20" t="s">
        <v>19</v>
      </c>
      <c r="F168" s="6">
        <v>60</v>
      </c>
      <c r="G168" s="6">
        <v>0</v>
      </c>
      <c r="H168" s="14">
        <f t="shared" si="2"/>
        <v>60</v>
      </c>
    </row>
    <row r="169" spans="1:8">
      <c r="A169" s="6">
        <v>20185111404</v>
      </c>
      <c r="B169" s="6" t="s">
        <v>288</v>
      </c>
      <c r="C169" s="10"/>
      <c r="D169" s="10" t="s">
        <v>662</v>
      </c>
      <c r="E169" s="20" t="s">
        <v>19</v>
      </c>
      <c r="F169" s="6">
        <v>60</v>
      </c>
      <c r="G169" s="6">
        <v>0</v>
      </c>
      <c r="H169" s="14">
        <f t="shared" si="2"/>
        <v>60</v>
      </c>
    </row>
    <row r="170" spans="1:8">
      <c r="A170" s="6">
        <v>20185111405</v>
      </c>
      <c r="B170" s="6" t="s">
        <v>289</v>
      </c>
      <c r="C170" s="10"/>
      <c r="D170" s="10" t="s">
        <v>662</v>
      </c>
      <c r="E170" s="20" t="s">
        <v>19</v>
      </c>
      <c r="F170" s="6">
        <v>60</v>
      </c>
      <c r="G170" s="6">
        <v>0</v>
      </c>
      <c r="H170" s="14">
        <f t="shared" si="2"/>
        <v>60</v>
      </c>
    </row>
    <row r="171" spans="1:8">
      <c r="A171" s="6">
        <v>20185111406</v>
      </c>
      <c r="B171" s="6" t="s">
        <v>290</v>
      </c>
      <c r="C171" s="10"/>
      <c r="D171" s="10" t="s">
        <v>662</v>
      </c>
      <c r="E171" s="20" t="s">
        <v>19</v>
      </c>
      <c r="F171" s="6">
        <v>60</v>
      </c>
      <c r="G171" s="6">
        <v>0</v>
      </c>
      <c r="H171" s="14">
        <f t="shared" si="2"/>
        <v>60</v>
      </c>
    </row>
    <row r="172" hidden="1" spans="1:8">
      <c r="A172" s="6">
        <v>20185111407</v>
      </c>
      <c r="B172" s="6" t="s">
        <v>291</v>
      </c>
      <c r="C172" s="10"/>
      <c r="D172" s="10" t="s">
        <v>662</v>
      </c>
      <c r="E172" s="20" t="s">
        <v>19</v>
      </c>
      <c r="F172" s="6">
        <v>76.5</v>
      </c>
      <c r="G172" s="6">
        <v>98.5</v>
      </c>
      <c r="H172" s="14">
        <f t="shared" si="2"/>
        <v>81.425</v>
      </c>
    </row>
    <row r="173" spans="1:8">
      <c r="A173" s="6">
        <v>20185111408</v>
      </c>
      <c r="B173" s="6" t="s">
        <v>292</v>
      </c>
      <c r="C173" s="10"/>
      <c r="D173" s="10" t="s">
        <v>662</v>
      </c>
      <c r="E173" s="20" t="s">
        <v>19</v>
      </c>
      <c r="F173" s="6">
        <v>60</v>
      </c>
      <c r="G173" s="6">
        <v>0</v>
      </c>
      <c r="H173" s="14">
        <f t="shared" si="2"/>
        <v>60</v>
      </c>
    </row>
    <row r="174" hidden="1" spans="1:8">
      <c r="A174" s="6">
        <v>20185111409</v>
      </c>
      <c r="B174" s="6" t="s">
        <v>293</v>
      </c>
      <c r="C174" s="10"/>
      <c r="D174" s="10" t="s">
        <v>662</v>
      </c>
      <c r="E174" s="20" t="s">
        <v>19</v>
      </c>
      <c r="F174" s="6">
        <v>62</v>
      </c>
      <c r="G174" s="6">
        <v>86.8</v>
      </c>
      <c r="H174" s="14">
        <f t="shared" si="2"/>
        <v>66.34</v>
      </c>
    </row>
    <row r="175" hidden="1" spans="1:8">
      <c r="A175" s="6">
        <v>20185111412</v>
      </c>
      <c r="B175" s="6" t="s">
        <v>294</v>
      </c>
      <c r="C175" s="10"/>
      <c r="D175" s="10" t="s">
        <v>662</v>
      </c>
      <c r="E175" s="20" t="s">
        <v>19</v>
      </c>
      <c r="F175" s="6">
        <v>72</v>
      </c>
      <c r="G175" s="6">
        <v>95</v>
      </c>
      <c r="H175" s="14">
        <f t="shared" si="2"/>
        <v>76.75</v>
      </c>
    </row>
    <row r="176" spans="1:8">
      <c r="A176" s="6">
        <v>20185111413</v>
      </c>
      <c r="B176" s="6" t="s">
        <v>295</v>
      </c>
      <c r="C176" s="10"/>
      <c r="D176" s="10" t="s">
        <v>662</v>
      </c>
      <c r="E176" s="20" t="s">
        <v>19</v>
      </c>
      <c r="F176" s="6">
        <v>60</v>
      </c>
      <c r="G176" s="6">
        <v>0</v>
      </c>
      <c r="H176" s="14">
        <f t="shared" si="2"/>
        <v>60</v>
      </c>
    </row>
    <row r="177" spans="1:8">
      <c r="A177" s="6">
        <v>20185111414</v>
      </c>
      <c r="B177" s="6" t="s">
        <v>296</v>
      </c>
      <c r="C177" s="10"/>
      <c r="D177" s="10" t="s">
        <v>662</v>
      </c>
      <c r="E177" s="20" t="s">
        <v>19</v>
      </c>
      <c r="F177" s="6">
        <v>60</v>
      </c>
      <c r="G177" s="6">
        <v>0</v>
      </c>
      <c r="H177" s="14">
        <f t="shared" si="2"/>
        <v>60</v>
      </c>
    </row>
    <row r="178" spans="1:8">
      <c r="A178" s="6">
        <v>20185111416</v>
      </c>
      <c r="B178" s="6" t="s">
        <v>297</v>
      </c>
      <c r="C178" s="10"/>
      <c r="D178" s="10" t="s">
        <v>662</v>
      </c>
      <c r="E178" s="20" t="s">
        <v>19</v>
      </c>
      <c r="F178" s="6">
        <v>60</v>
      </c>
      <c r="G178" s="6">
        <v>0</v>
      </c>
      <c r="H178" s="14">
        <f t="shared" si="2"/>
        <v>60</v>
      </c>
    </row>
    <row r="179" hidden="1" spans="1:8">
      <c r="A179" s="6">
        <v>20185111417</v>
      </c>
      <c r="B179" s="6" t="s">
        <v>298</v>
      </c>
      <c r="C179" s="10"/>
      <c r="D179" s="10" t="s">
        <v>662</v>
      </c>
      <c r="E179" s="20" t="s">
        <v>19</v>
      </c>
      <c r="F179" s="6">
        <v>62</v>
      </c>
      <c r="G179" s="6">
        <v>94.8</v>
      </c>
      <c r="H179" s="14">
        <f t="shared" si="2"/>
        <v>66.74</v>
      </c>
    </row>
    <row r="180" hidden="1" spans="1:8">
      <c r="A180" s="6">
        <v>20185111418</v>
      </c>
      <c r="B180" s="6" t="s">
        <v>299</v>
      </c>
      <c r="C180" s="10"/>
      <c r="D180" s="10" t="s">
        <v>662</v>
      </c>
      <c r="E180" s="20" t="s">
        <v>19</v>
      </c>
      <c r="F180" s="6">
        <v>62</v>
      </c>
      <c r="G180" s="6">
        <v>96.1</v>
      </c>
      <c r="H180" s="14">
        <f t="shared" si="2"/>
        <v>66.805</v>
      </c>
    </row>
    <row r="181" hidden="1" spans="1:8">
      <c r="A181" s="6">
        <v>20185111420</v>
      </c>
      <c r="B181" s="6" t="s">
        <v>300</v>
      </c>
      <c r="C181" s="10"/>
      <c r="D181" s="10" t="s">
        <v>662</v>
      </c>
      <c r="E181" s="20" t="s">
        <v>19</v>
      </c>
      <c r="F181" s="6">
        <v>62</v>
      </c>
      <c r="G181" s="6">
        <v>92.7</v>
      </c>
      <c r="H181" s="14">
        <f t="shared" si="2"/>
        <v>66.635</v>
      </c>
    </row>
    <row r="182" hidden="1" spans="1:8">
      <c r="A182" s="6">
        <v>20185111421</v>
      </c>
      <c r="B182" s="6" t="s">
        <v>301</v>
      </c>
      <c r="C182" s="10"/>
      <c r="D182" s="10" t="s">
        <v>662</v>
      </c>
      <c r="E182" s="20" t="s">
        <v>19</v>
      </c>
      <c r="F182" s="6">
        <v>62</v>
      </c>
      <c r="G182" s="6">
        <v>87.7</v>
      </c>
      <c r="H182" s="14">
        <f t="shared" si="2"/>
        <v>66.385</v>
      </c>
    </row>
    <row r="183" hidden="1" spans="1:8">
      <c r="A183" s="6">
        <v>20185111422</v>
      </c>
      <c r="B183" s="6" t="s">
        <v>302</v>
      </c>
      <c r="C183" s="10"/>
      <c r="D183" s="10" t="s">
        <v>662</v>
      </c>
      <c r="E183" s="20" t="s">
        <v>19</v>
      </c>
      <c r="F183" s="6">
        <v>62</v>
      </c>
      <c r="G183" s="6">
        <v>82.5</v>
      </c>
      <c r="H183" s="14">
        <f t="shared" si="2"/>
        <v>66.125</v>
      </c>
    </row>
    <row r="184" hidden="1" spans="1:8">
      <c r="A184" s="6">
        <v>20185111423</v>
      </c>
      <c r="B184" s="6" t="s">
        <v>303</v>
      </c>
      <c r="C184" s="10"/>
      <c r="D184" s="10" t="s">
        <v>662</v>
      </c>
      <c r="E184" s="20" t="s">
        <v>19</v>
      </c>
      <c r="F184" s="6">
        <v>72</v>
      </c>
      <c r="G184" s="6">
        <v>94.4</v>
      </c>
      <c r="H184" s="14">
        <f t="shared" si="2"/>
        <v>76.72</v>
      </c>
    </row>
    <row r="185" spans="1:8">
      <c r="A185" s="6">
        <v>20185111424</v>
      </c>
      <c r="B185" s="6" t="s">
        <v>304</v>
      </c>
      <c r="C185" s="10"/>
      <c r="D185" s="10" t="s">
        <v>662</v>
      </c>
      <c r="E185" s="20" t="s">
        <v>19</v>
      </c>
      <c r="F185" s="6">
        <v>60</v>
      </c>
      <c r="G185" s="6">
        <v>0</v>
      </c>
      <c r="H185" s="14">
        <f t="shared" si="2"/>
        <v>60</v>
      </c>
    </row>
    <row r="186" spans="1:8">
      <c r="A186" s="6">
        <v>20185111425</v>
      </c>
      <c r="B186" s="10" t="s">
        <v>305</v>
      </c>
      <c r="C186" s="10"/>
      <c r="D186" s="10" t="s">
        <v>662</v>
      </c>
      <c r="E186" s="20" t="s">
        <v>19</v>
      </c>
      <c r="F186" s="6">
        <v>72</v>
      </c>
      <c r="G186" s="6">
        <v>0</v>
      </c>
      <c r="H186" s="14">
        <f t="shared" si="2"/>
        <v>72</v>
      </c>
    </row>
    <row r="187" spans="1:8">
      <c r="A187" s="6">
        <v>20185111426</v>
      </c>
      <c r="B187" s="10" t="s">
        <v>306</v>
      </c>
      <c r="C187" s="10"/>
      <c r="D187" s="10" t="s">
        <v>662</v>
      </c>
      <c r="E187" s="20" t="s">
        <v>19</v>
      </c>
      <c r="F187" s="6">
        <v>60</v>
      </c>
      <c r="G187" s="6">
        <v>0</v>
      </c>
      <c r="H187" s="14">
        <f t="shared" si="2"/>
        <v>60</v>
      </c>
    </row>
    <row r="188" spans="1:8">
      <c r="A188" s="6">
        <v>20185111427</v>
      </c>
      <c r="B188" s="10" t="s">
        <v>307</v>
      </c>
      <c r="C188" s="10"/>
      <c r="D188" s="10" t="s">
        <v>662</v>
      </c>
      <c r="E188" s="20" t="s">
        <v>19</v>
      </c>
      <c r="F188" s="6">
        <v>60</v>
      </c>
      <c r="G188" s="6">
        <v>0</v>
      </c>
      <c r="H188" s="14">
        <f t="shared" si="2"/>
        <v>60</v>
      </c>
    </row>
    <row r="189" spans="1:8">
      <c r="A189" s="6">
        <v>20185111429</v>
      </c>
      <c r="B189" s="10" t="s">
        <v>308</v>
      </c>
      <c r="C189" s="10"/>
      <c r="D189" s="10" t="s">
        <v>662</v>
      </c>
      <c r="E189" s="20" t="s">
        <v>19</v>
      </c>
      <c r="F189" s="6">
        <v>60</v>
      </c>
      <c r="G189" s="6">
        <v>0</v>
      </c>
      <c r="H189" s="14">
        <f t="shared" si="2"/>
        <v>60</v>
      </c>
    </row>
    <row r="190" spans="1:8">
      <c r="A190" s="6">
        <v>20185111430</v>
      </c>
      <c r="B190" s="10" t="s">
        <v>309</v>
      </c>
      <c r="C190" s="10"/>
      <c r="D190" s="10" t="s">
        <v>662</v>
      </c>
      <c r="E190" s="20" t="s">
        <v>19</v>
      </c>
      <c r="F190" s="6">
        <v>60</v>
      </c>
      <c r="G190" s="6">
        <v>0</v>
      </c>
      <c r="H190" s="14">
        <f t="shared" si="2"/>
        <v>60</v>
      </c>
    </row>
    <row r="191" spans="1:8">
      <c r="A191" s="6">
        <v>20185111432</v>
      </c>
      <c r="B191" s="10" t="s">
        <v>310</v>
      </c>
      <c r="C191" s="10"/>
      <c r="D191" s="10" t="s">
        <v>662</v>
      </c>
      <c r="E191" s="20" t="s">
        <v>19</v>
      </c>
      <c r="F191" s="6">
        <v>62</v>
      </c>
      <c r="G191" s="6">
        <v>0</v>
      </c>
      <c r="H191" s="14">
        <f t="shared" si="2"/>
        <v>62</v>
      </c>
    </row>
    <row r="192" spans="1:8">
      <c r="A192" s="6">
        <v>20185110703</v>
      </c>
      <c r="B192" s="10" t="s">
        <v>311</v>
      </c>
      <c r="C192" s="10"/>
      <c r="D192" s="10" t="s">
        <v>662</v>
      </c>
      <c r="E192" s="20" t="s">
        <v>19</v>
      </c>
      <c r="F192" s="6">
        <v>62</v>
      </c>
      <c r="G192" s="6">
        <v>0</v>
      </c>
      <c r="H192" s="14">
        <f t="shared" si="2"/>
        <v>62</v>
      </c>
    </row>
    <row r="193" spans="1:8">
      <c r="A193" s="6">
        <v>20185110804</v>
      </c>
      <c r="B193" s="10" t="s">
        <v>312</v>
      </c>
      <c r="C193" s="10"/>
      <c r="D193" s="10" t="s">
        <v>662</v>
      </c>
      <c r="E193" s="20" t="s">
        <v>19</v>
      </c>
      <c r="F193" s="6">
        <v>60</v>
      </c>
      <c r="G193" s="6">
        <v>0</v>
      </c>
      <c r="H193" s="14">
        <f t="shared" ref="H193:H256" si="3">IF(OR(D193="合格",D193=""),F193+G193/20,0)</f>
        <v>60</v>
      </c>
    </row>
    <row r="194" spans="1:8">
      <c r="A194" s="6">
        <v>20175417929</v>
      </c>
      <c r="B194" s="10" t="s">
        <v>313</v>
      </c>
      <c r="C194" s="10"/>
      <c r="D194" s="10" t="s">
        <v>662</v>
      </c>
      <c r="E194" s="20" t="s">
        <v>19</v>
      </c>
      <c r="F194" s="6">
        <v>60</v>
      </c>
      <c r="G194" s="6">
        <v>0</v>
      </c>
      <c r="H194" s="14">
        <f t="shared" si="3"/>
        <v>60</v>
      </c>
    </row>
    <row r="195" spans="1:8">
      <c r="A195" s="6">
        <v>20175236937</v>
      </c>
      <c r="B195" s="10" t="s">
        <v>314</v>
      </c>
      <c r="C195" s="10"/>
      <c r="D195" s="10" t="s">
        <v>662</v>
      </c>
      <c r="E195" s="20" t="s">
        <v>19</v>
      </c>
      <c r="F195" s="6">
        <v>60</v>
      </c>
      <c r="G195" s="6">
        <v>0</v>
      </c>
      <c r="H195" s="14">
        <f t="shared" si="3"/>
        <v>60</v>
      </c>
    </row>
    <row r="196" spans="1:8">
      <c r="A196" s="6">
        <v>20175184806</v>
      </c>
      <c r="B196" s="10" t="s">
        <v>315</v>
      </c>
      <c r="C196" s="10"/>
      <c r="D196" s="10" t="s">
        <v>662</v>
      </c>
      <c r="E196" s="20" t="s">
        <v>19</v>
      </c>
      <c r="F196" s="6">
        <v>60</v>
      </c>
      <c r="G196" s="6">
        <v>0</v>
      </c>
      <c r="H196" s="14">
        <f t="shared" si="3"/>
        <v>60</v>
      </c>
    </row>
    <row r="197" spans="1:8">
      <c r="A197" s="6">
        <v>20175287205</v>
      </c>
      <c r="B197" s="10" t="s">
        <v>316</v>
      </c>
      <c r="C197" s="10"/>
      <c r="D197" s="10" t="s">
        <v>662</v>
      </c>
      <c r="E197" s="20" t="s">
        <v>19</v>
      </c>
      <c r="F197" s="6">
        <v>62</v>
      </c>
      <c r="G197" s="6">
        <v>0</v>
      </c>
      <c r="H197" s="14">
        <f t="shared" si="3"/>
        <v>62</v>
      </c>
    </row>
    <row r="198" hidden="1" spans="1:8">
      <c r="A198" s="6">
        <v>20175327304</v>
      </c>
      <c r="B198" s="10" t="s">
        <v>317</v>
      </c>
      <c r="C198" s="10"/>
      <c r="D198" s="10" t="s">
        <v>662</v>
      </c>
      <c r="E198" s="20" t="s">
        <v>19</v>
      </c>
      <c r="F198" s="6">
        <v>62</v>
      </c>
      <c r="G198" s="6">
        <v>87.8</v>
      </c>
      <c r="H198" s="14">
        <f t="shared" si="3"/>
        <v>66.39</v>
      </c>
    </row>
    <row r="199" spans="1:8">
      <c r="A199" s="6">
        <v>20175173606</v>
      </c>
      <c r="B199" s="10" t="s">
        <v>318</v>
      </c>
      <c r="C199" s="10"/>
      <c r="D199" s="10" t="s">
        <v>662</v>
      </c>
      <c r="E199" s="20" t="s">
        <v>19</v>
      </c>
      <c r="F199" s="10">
        <v>62</v>
      </c>
      <c r="G199" s="6">
        <v>0</v>
      </c>
      <c r="H199" s="14">
        <f t="shared" si="3"/>
        <v>62</v>
      </c>
    </row>
    <row r="200" hidden="1" spans="1:8">
      <c r="A200" s="11">
        <v>20185111501</v>
      </c>
      <c r="B200" s="11" t="s">
        <v>319</v>
      </c>
      <c r="C200" s="10"/>
      <c r="D200" s="10" t="s">
        <v>662</v>
      </c>
      <c r="E200" s="20" t="s">
        <v>19</v>
      </c>
      <c r="F200" s="6">
        <v>60</v>
      </c>
      <c r="G200" s="6">
        <v>0</v>
      </c>
      <c r="H200" s="14">
        <f t="shared" si="3"/>
        <v>60</v>
      </c>
    </row>
    <row r="201" hidden="1" spans="1:8">
      <c r="A201" s="11">
        <v>20185111502</v>
      </c>
      <c r="B201" s="11" t="s">
        <v>320</v>
      </c>
      <c r="C201" s="10"/>
      <c r="D201" s="10" t="s">
        <v>662</v>
      </c>
      <c r="E201" s="20" t="s">
        <v>19</v>
      </c>
      <c r="F201" s="6">
        <v>60</v>
      </c>
      <c r="G201" s="6">
        <v>0</v>
      </c>
      <c r="H201" s="14">
        <f t="shared" si="3"/>
        <v>60</v>
      </c>
    </row>
    <row r="202" hidden="1" spans="1:8">
      <c r="A202" s="11">
        <v>20185111503</v>
      </c>
      <c r="B202" s="11" t="s">
        <v>321</v>
      </c>
      <c r="C202" s="10"/>
      <c r="D202" s="10" t="s">
        <v>662</v>
      </c>
      <c r="E202" s="20" t="s">
        <v>19</v>
      </c>
      <c r="F202" s="6">
        <v>60</v>
      </c>
      <c r="G202" s="6">
        <v>0</v>
      </c>
      <c r="H202" s="14">
        <f t="shared" si="3"/>
        <v>60</v>
      </c>
    </row>
    <row r="203" hidden="1" spans="1:8">
      <c r="A203" s="11">
        <v>20185111504</v>
      </c>
      <c r="B203" s="11" t="s">
        <v>322</v>
      </c>
      <c r="C203" s="10"/>
      <c r="D203" s="10" t="s">
        <v>662</v>
      </c>
      <c r="E203" s="20" t="s">
        <v>19</v>
      </c>
      <c r="F203" s="6">
        <v>72</v>
      </c>
      <c r="G203" s="6">
        <v>93.6</v>
      </c>
      <c r="H203" s="14">
        <f t="shared" si="3"/>
        <v>76.68</v>
      </c>
    </row>
    <row r="204" hidden="1" spans="1:8">
      <c r="A204" s="11">
        <v>20185111505</v>
      </c>
      <c r="B204" s="11" t="s">
        <v>323</v>
      </c>
      <c r="C204" s="10"/>
      <c r="D204" s="10" t="s">
        <v>662</v>
      </c>
      <c r="E204" s="20" t="s">
        <v>19</v>
      </c>
      <c r="F204" s="6">
        <v>62</v>
      </c>
      <c r="G204" s="6">
        <v>87.9</v>
      </c>
      <c r="H204" s="14">
        <f t="shared" si="3"/>
        <v>66.395</v>
      </c>
    </row>
    <row r="205" hidden="1" spans="1:8">
      <c r="A205" s="11">
        <v>20185111506</v>
      </c>
      <c r="B205" s="11" t="s">
        <v>324</v>
      </c>
      <c r="C205" s="10"/>
      <c r="D205" s="10" t="s">
        <v>662</v>
      </c>
      <c r="E205" s="20" t="s">
        <v>19</v>
      </c>
      <c r="F205" s="6">
        <v>60</v>
      </c>
      <c r="G205" s="6">
        <v>0</v>
      </c>
      <c r="H205" s="14">
        <f t="shared" si="3"/>
        <v>60</v>
      </c>
    </row>
    <row r="206" hidden="1" spans="1:8">
      <c r="A206" s="11">
        <v>20185111507</v>
      </c>
      <c r="B206" s="11" t="s">
        <v>325</v>
      </c>
      <c r="C206" s="10"/>
      <c r="D206" s="10" t="s">
        <v>662</v>
      </c>
      <c r="E206" s="20" t="s">
        <v>19</v>
      </c>
      <c r="F206" s="6">
        <v>60</v>
      </c>
      <c r="G206" s="6">
        <v>0</v>
      </c>
      <c r="H206" s="14">
        <f t="shared" si="3"/>
        <v>60</v>
      </c>
    </row>
    <row r="207" hidden="1" spans="1:8">
      <c r="A207" s="11">
        <v>20185111508</v>
      </c>
      <c r="B207" s="11" t="s">
        <v>326</v>
      </c>
      <c r="C207" s="10"/>
      <c r="D207" s="10" t="s">
        <v>662</v>
      </c>
      <c r="E207" s="20" t="s">
        <v>19</v>
      </c>
      <c r="F207" s="6">
        <v>60</v>
      </c>
      <c r="G207" s="6">
        <v>0</v>
      </c>
      <c r="H207" s="14">
        <f t="shared" si="3"/>
        <v>60</v>
      </c>
    </row>
    <row r="208" hidden="1" spans="1:8">
      <c r="A208" s="11">
        <v>20185111509</v>
      </c>
      <c r="B208" s="11" t="s">
        <v>327</v>
      </c>
      <c r="C208" s="10"/>
      <c r="D208" s="10" t="s">
        <v>662</v>
      </c>
      <c r="E208" s="20" t="s">
        <v>19</v>
      </c>
      <c r="F208" s="6">
        <v>62</v>
      </c>
      <c r="G208" s="6">
        <v>83.1</v>
      </c>
      <c r="H208" s="14">
        <f t="shared" si="3"/>
        <v>66.155</v>
      </c>
    </row>
    <row r="209" hidden="1" spans="1:8">
      <c r="A209" s="11">
        <v>20185111510</v>
      </c>
      <c r="B209" s="11" t="s">
        <v>328</v>
      </c>
      <c r="C209" s="10"/>
      <c r="D209" s="10" t="s">
        <v>662</v>
      </c>
      <c r="E209" s="20" t="s">
        <v>19</v>
      </c>
      <c r="F209" s="6">
        <v>60</v>
      </c>
      <c r="G209" s="6">
        <v>0</v>
      </c>
      <c r="H209" s="14">
        <f t="shared" si="3"/>
        <v>60</v>
      </c>
    </row>
    <row r="210" hidden="1" spans="1:8">
      <c r="A210" s="11">
        <v>20185111511</v>
      </c>
      <c r="B210" s="11" t="s">
        <v>329</v>
      </c>
      <c r="C210" s="10"/>
      <c r="D210" s="10" t="s">
        <v>662</v>
      </c>
      <c r="E210" s="20" t="s">
        <v>19</v>
      </c>
      <c r="F210" s="6">
        <v>62</v>
      </c>
      <c r="G210" s="6">
        <v>0</v>
      </c>
      <c r="H210" s="14">
        <f t="shared" si="3"/>
        <v>62</v>
      </c>
    </row>
    <row r="211" hidden="1" spans="1:8">
      <c r="A211" s="11">
        <v>20185111512</v>
      </c>
      <c r="B211" s="11" t="s">
        <v>330</v>
      </c>
      <c r="C211" s="10"/>
      <c r="D211" s="10" t="s">
        <v>662</v>
      </c>
      <c r="E211" s="20" t="s">
        <v>19</v>
      </c>
      <c r="F211" s="6">
        <v>60</v>
      </c>
      <c r="G211" s="6">
        <v>0</v>
      </c>
      <c r="H211" s="14">
        <f t="shared" si="3"/>
        <v>60</v>
      </c>
    </row>
    <row r="212" hidden="1" spans="1:8">
      <c r="A212" s="11">
        <v>20185111513</v>
      </c>
      <c r="B212" s="11" t="s">
        <v>331</v>
      </c>
      <c r="C212" s="10"/>
      <c r="D212" s="10" t="s">
        <v>662</v>
      </c>
      <c r="E212" s="20" t="s">
        <v>19</v>
      </c>
      <c r="F212" s="6">
        <v>62</v>
      </c>
      <c r="G212" s="6">
        <v>84.7</v>
      </c>
      <c r="H212" s="14">
        <f t="shared" si="3"/>
        <v>66.235</v>
      </c>
    </row>
    <row r="213" hidden="1" spans="1:8">
      <c r="A213" s="11">
        <v>20185111514</v>
      </c>
      <c r="B213" s="11" t="s">
        <v>332</v>
      </c>
      <c r="C213" s="10"/>
      <c r="D213" s="10" t="s">
        <v>662</v>
      </c>
      <c r="E213" s="20" t="s">
        <v>19</v>
      </c>
      <c r="F213" s="6">
        <v>60</v>
      </c>
      <c r="G213" s="6">
        <v>0</v>
      </c>
      <c r="H213" s="14">
        <f t="shared" si="3"/>
        <v>60</v>
      </c>
    </row>
    <row r="214" hidden="1" spans="1:8">
      <c r="A214" s="11">
        <v>20185111515</v>
      </c>
      <c r="B214" s="11" t="s">
        <v>333</v>
      </c>
      <c r="C214" s="10"/>
      <c r="D214" s="10" t="s">
        <v>662</v>
      </c>
      <c r="E214" s="20" t="s">
        <v>19</v>
      </c>
      <c r="F214" s="6">
        <v>62</v>
      </c>
      <c r="G214" s="6">
        <v>85.2</v>
      </c>
      <c r="H214" s="14">
        <f t="shared" si="3"/>
        <v>66.26</v>
      </c>
    </row>
    <row r="215" hidden="1" spans="1:8">
      <c r="A215" s="11">
        <v>20185111516</v>
      </c>
      <c r="B215" s="11" t="s">
        <v>334</v>
      </c>
      <c r="C215" s="10"/>
      <c r="D215" s="10" t="s">
        <v>662</v>
      </c>
      <c r="E215" s="20" t="s">
        <v>19</v>
      </c>
      <c r="F215" s="6">
        <v>60</v>
      </c>
      <c r="G215" s="6">
        <v>0</v>
      </c>
      <c r="H215" s="14">
        <f t="shared" si="3"/>
        <v>60</v>
      </c>
    </row>
    <row r="216" hidden="1" spans="1:8">
      <c r="A216" s="11">
        <v>20185111517</v>
      </c>
      <c r="B216" s="11" t="s">
        <v>335</v>
      </c>
      <c r="C216" s="10"/>
      <c r="D216" s="10" t="s">
        <v>662</v>
      </c>
      <c r="E216" s="20" t="s">
        <v>19</v>
      </c>
      <c r="F216" s="6">
        <v>60</v>
      </c>
      <c r="G216" s="6">
        <v>0</v>
      </c>
      <c r="H216" s="14">
        <f t="shared" si="3"/>
        <v>60</v>
      </c>
    </row>
    <row r="217" hidden="1" spans="1:8">
      <c r="A217" s="11">
        <v>20185111518</v>
      </c>
      <c r="B217" s="11" t="s">
        <v>336</v>
      </c>
      <c r="C217" s="10"/>
      <c r="D217" s="10" t="s">
        <v>662</v>
      </c>
      <c r="E217" s="20" t="s">
        <v>19</v>
      </c>
      <c r="F217" s="6">
        <v>60</v>
      </c>
      <c r="G217" s="6">
        <v>0</v>
      </c>
      <c r="H217" s="14">
        <f t="shared" si="3"/>
        <v>60</v>
      </c>
    </row>
    <row r="218" hidden="1" spans="1:8">
      <c r="A218" s="11">
        <v>20185111519</v>
      </c>
      <c r="B218" s="11" t="s">
        <v>337</v>
      </c>
      <c r="C218" s="10"/>
      <c r="D218" s="10" t="s">
        <v>662</v>
      </c>
      <c r="E218" s="20" t="s">
        <v>19</v>
      </c>
      <c r="F218" s="6">
        <v>60</v>
      </c>
      <c r="G218" s="6">
        <v>0</v>
      </c>
      <c r="H218" s="14">
        <f t="shared" si="3"/>
        <v>60</v>
      </c>
    </row>
    <row r="219" hidden="1" spans="1:8">
      <c r="A219" s="11">
        <v>20185111521</v>
      </c>
      <c r="B219" s="11" t="s">
        <v>338</v>
      </c>
      <c r="C219" s="10"/>
      <c r="D219" s="10" t="s">
        <v>662</v>
      </c>
      <c r="E219" s="20" t="s">
        <v>19</v>
      </c>
      <c r="F219" s="6">
        <v>62</v>
      </c>
      <c r="G219" s="6">
        <v>91.7</v>
      </c>
      <c r="H219" s="14">
        <f t="shared" si="3"/>
        <v>66.585</v>
      </c>
    </row>
    <row r="220" hidden="1" spans="1:8">
      <c r="A220" s="11">
        <v>20185111522</v>
      </c>
      <c r="B220" s="11" t="s">
        <v>339</v>
      </c>
      <c r="C220" s="10"/>
      <c r="D220" s="10" t="s">
        <v>662</v>
      </c>
      <c r="E220" s="20" t="s">
        <v>19</v>
      </c>
      <c r="F220" s="6">
        <v>60</v>
      </c>
      <c r="G220" s="6">
        <v>0</v>
      </c>
      <c r="H220" s="14">
        <f t="shared" si="3"/>
        <v>60</v>
      </c>
    </row>
    <row r="221" hidden="1" spans="1:8">
      <c r="A221" s="11">
        <v>20185111523</v>
      </c>
      <c r="B221" s="11" t="s">
        <v>340</v>
      </c>
      <c r="C221" s="10"/>
      <c r="D221" s="10" t="s">
        <v>662</v>
      </c>
      <c r="E221" s="20" t="s">
        <v>19</v>
      </c>
      <c r="F221" s="6">
        <v>60</v>
      </c>
      <c r="G221" s="6">
        <v>0</v>
      </c>
      <c r="H221" s="14">
        <f t="shared" si="3"/>
        <v>60</v>
      </c>
    </row>
    <row r="222" hidden="1" spans="1:8">
      <c r="A222" s="11">
        <v>20185111524</v>
      </c>
      <c r="B222" s="11" t="s">
        <v>341</v>
      </c>
      <c r="C222" s="10"/>
      <c r="D222" s="10" t="s">
        <v>662</v>
      </c>
      <c r="E222" s="20" t="s">
        <v>19</v>
      </c>
      <c r="F222" s="6">
        <v>60</v>
      </c>
      <c r="G222" s="6">
        <v>0</v>
      </c>
      <c r="H222" s="14">
        <f t="shared" si="3"/>
        <v>60</v>
      </c>
    </row>
    <row r="223" hidden="1" spans="1:8">
      <c r="A223" s="11">
        <v>20185111525</v>
      </c>
      <c r="B223" s="11" t="s">
        <v>342</v>
      </c>
      <c r="C223" s="10"/>
      <c r="D223" s="10" t="s">
        <v>662</v>
      </c>
      <c r="E223" s="20" t="s">
        <v>19</v>
      </c>
      <c r="F223" s="6">
        <v>76.5</v>
      </c>
      <c r="G223" s="6">
        <v>97.3</v>
      </c>
      <c r="H223" s="14">
        <f t="shared" si="3"/>
        <v>81.365</v>
      </c>
    </row>
    <row r="224" hidden="1" spans="1:8">
      <c r="A224" s="11">
        <v>20185111526</v>
      </c>
      <c r="B224" s="11" t="s">
        <v>343</v>
      </c>
      <c r="C224" s="10"/>
      <c r="D224" s="10" t="s">
        <v>662</v>
      </c>
      <c r="E224" s="20" t="s">
        <v>19</v>
      </c>
      <c r="F224" s="6">
        <v>62</v>
      </c>
      <c r="G224" s="6">
        <v>83.8</v>
      </c>
      <c r="H224" s="14">
        <f t="shared" si="3"/>
        <v>66.19</v>
      </c>
    </row>
    <row r="225" hidden="1" spans="1:8">
      <c r="A225" s="11">
        <v>20185111527</v>
      </c>
      <c r="B225" s="11" t="s">
        <v>344</v>
      </c>
      <c r="C225" s="10"/>
      <c r="D225" s="10" t="s">
        <v>662</v>
      </c>
      <c r="E225" s="20" t="s">
        <v>19</v>
      </c>
      <c r="F225" s="6">
        <v>60</v>
      </c>
      <c r="G225" s="6">
        <v>0</v>
      </c>
      <c r="H225" s="14">
        <f t="shared" si="3"/>
        <v>60</v>
      </c>
    </row>
    <row r="226" hidden="1" spans="1:8">
      <c r="A226" s="11">
        <v>20185111528</v>
      </c>
      <c r="B226" s="11" t="s">
        <v>345</v>
      </c>
      <c r="C226" s="10"/>
      <c r="D226" s="10" t="s">
        <v>662</v>
      </c>
      <c r="E226" s="20" t="s">
        <v>19</v>
      </c>
      <c r="F226" s="6">
        <v>60</v>
      </c>
      <c r="G226" s="6">
        <v>0</v>
      </c>
      <c r="H226" s="14">
        <f t="shared" si="3"/>
        <v>60</v>
      </c>
    </row>
    <row r="227" hidden="1" spans="1:8">
      <c r="A227" s="11">
        <v>20185111529</v>
      </c>
      <c r="B227" s="11" t="s">
        <v>346</v>
      </c>
      <c r="C227" s="10"/>
      <c r="D227" s="10" t="s">
        <v>662</v>
      </c>
      <c r="E227" s="20" t="s">
        <v>19</v>
      </c>
      <c r="F227" s="6">
        <v>72</v>
      </c>
      <c r="G227" s="6">
        <v>96</v>
      </c>
      <c r="H227" s="14">
        <f t="shared" si="3"/>
        <v>76.8</v>
      </c>
    </row>
    <row r="228" hidden="1" spans="1:8">
      <c r="A228" s="11">
        <v>20185111530</v>
      </c>
      <c r="B228" s="11" t="s">
        <v>347</v>
      </c>
      <c r="C228" s="10"/>
      <c r="D228" s="10" t="s">
        <v>662</v>
      </c>
      <c r="E228" s="20" t="s">
        <v>19</v>
      </c>
      <c r="F228" s="6">
        <v>60</v>
      </c>
      <c r="G228" s="6">
        <v>0</v>
      </c>
      <c r="H228" s="14">
        <f t="shared" si="3"/>
        <v>60</v>
      </c>
    </row>
    <row r="229" hidden="1" spans="1:8">
      <c r="A229" s="11">
        <v>20185111531</v>
      </c>
      <c r="B229" s="11" t="s">
        <v>348</v>
      </c>
      <c r="C229" s="10"/>
      <c r="D229" s="10" t="s">
        <v>662</v>
      </c>
      <c r="E229" s="20" t="s">
        <v>19</v>
      </c>
      <c r="F229" s="6">
        <v>62</v>
      </c>
      <c r="G229" s="6">
        <v>0</v>
      </c>
      <c r="H229" s="14">
        <f t="shared" si="3"/>
        <v>62</v>
      </c>
    </row>
    <row r="230" hidden="1" spans="1:8">
      <c r="A230" s="11">
        <v>20185111532</v>
      </c>
      <c r="B230" s="11" t="s">
        <v>349</v>
      </c>
      <c r="C230" s="10"/>
      <c r="D230" s="10" t="s">
        <v>662</v>
      </c>
      <c r="E230" s="20" t="s">
        <v>19</v>
      </c>
      <c r="F230" s="6">
        <v>60</v>
      </c>
      <c r="G230" s="6">
        <v>0</v>
      </c>
      <c r="H230" s="14">
        <f t="shared" si="3"/>
        <v>60</v>
      </c>
    </row>
    <row r="231" hidden="1" spans="1:8">
      <c r="A231" s="11">
        <v>20175268446</v>
      </c>
      <c r="B231" s="11" t="s">
        <v>350</v>
      </c>
      <c r="C231" s="10"/>
      <c r="D231" s="10" t="s">
        <v>662</v>
      </c>
      <c r="E231" s="20" t="s">
        <v>19</v>
      </c>
      <c r="F231" s="6">
        <v>78.5</v>
      </c>
      <c r="G231" s="6">
        <v>92.7</v>
      </c>
      <c r="H231" s="14">
        <f t="shared" si="3"/>
        <v>83.135</v>
      </c>
    </row>
    <row r="232" hidden="1" spans="1:8">
      <c r="A232" s="11">
        <v>20175247527</v>
      </c>
      <c r="B232" s="11" t="s">
        <v>351</v>
      </c>
      <c r="C232" s="10"/>
      <c r="D232" s="10" t="s">
        <v>662</v>
      </c>
      <c r="E232" s="20" t="s">
        <v>19</v>
      </c>
      <c r="F232" s="10">
        <v>60</v>
      </c>
      <c r="G232" s="6">
        <v>0</v>
      </c>
      <c r="H232" s="14">
        <f t="shared" si="3"/>
        <v>60</v>
      </c>
    </row>
    <row r="233" hidden="1" spans="1:8">
      <c r="A233" s="11">
        <v>20185111537</v>
      </c>
      <c r="B233" s="11" t="s">
        <v>352</v>
      </c>
      <c r="C233" s="10"/>
      <c r="D233" s="10" t="s">
        <v>662</v>
      </c>
      <c r="E233" s="20" t="s">
        <v>19</v>
      </c>
      <c r="F233" s="10">
        <v>60</v>
      </c>
      <c r="G233" s="6">
        <v>0</v>
      </c>
      <c r="H233" s="14">
        <f t="shared" si="3"/>
        <v>60</v>
      </c>
    </row>
    <row r="234" hidden="1" spans="1:8">
      <c r="A234" s="11">
        <v>20175367724</v>
      </c>
      <c r="B234" s="11" t="s">
        <v>353</v>
      </c>
      <c r="C234" s="10"/>
      <c r="D234" s="10" t="s">
        <v>662</v>
      </c>
      <c r="E234" s="20" t="s">
        <v>19</v>
      </c>
      <c r="F234" s="10">
        <v>78.5</v>
      </c>
      <c r="G234" s="6">
        <v>100</v>
      </c>
      <c r="H234" s="14">
        <f t="shared" si="3"/>
        <v>83.5</v>
      </c>
    </row>
    <row r="235" spans="1:8">
      <c r="A235" s="10">
        <v>20185111601</v>
      </c>
      <c r="B235" s="12" t="s">
        <v>354</v>
      </c>
      <c r="C235" s="10"/>
      <c r="D235" s="10" t="s">
        <v>662</v>
      </c>
      <c r="E235" s="20" t="s">
        <v>19</v>
      </c>
      <c r="F235" s="6">
        <v>60</v>
      </c>
      <c r="G235" s="6">
        <v>0</v>
      </c>
      <c r="H235" s="14">
        <f t="shared" si="3"/>
        <v>60</v>
      </c>
    </row>
    <row r="236" spans="1:8">
      <c r="A236" s="10">
        <v>20185111602</v>
      </c>
      <c r="B236" s="12" t="s">
        <v>355</v>
      </c>
      <c r="C236" s="10"/>
      <c r="D236" s="10" t="s">
        <v>662</v>
      </c>
      <c r="E236" s="20" t="s">
        <v>19</v>
      </c>
      <c r="F236" s="6">
        <v>60</v>
      </c>
      <c r="G236" s="6">
        <v>0</v>
      </c>
      <c r="H236" s="14">
        <f t="shared" si="3"/>
        <v>60</v>
      </c>
    </row>
    <row r="237" hidden="1" spans="1:8">
      <c r="A237" s="10">
        <v>20185111603</v>
      </c>
      <c r="B237" s="12" t="s">
        <v>356</v>
      </c>
      <c r="C237" s="10"/>
      <c r="D237" s="10" t="s">
        <v>662</v>
      </c>
      <c r="E237" s="20" t="s">
        <v>19</v>
      </c>
      <c r="F237" s="6">
        <v>72</v>
      </c>
      <c r="G237" s="6">
        <v>95.7</v>
      </c>
      <c r="H237" s="14">
        <f t="shared" si="3"/>
        <v>76.785</v>
      </c>
    </row>
    <row r="238" hidden="1" spans="1:8">
      <c r="A238" s="10">
        <v>20185111604</v>
      </c>
      <c r="B238" s="12" t="s">
        <v>357</v>
      </c>
      <c r="C238" s="10"/>
      <c r="D238" s="10" t="s">
        <v>662</v>
      </c>
      <c r="E238" s="20" t="s">
        <v>19</v>
      </c>
      <c r="F238" s="6">
        <v>62</v>
      </c>
      <c r="G238" s="6">
        <v>81.6</v>
      </c>
      <c r="H238" s="14">
        <f t="shared" si="3"/>
        <v>66.08</v>
      </c>
    </row>
    <row r="239" spans="1:8">
      <c r="A239" s="10">
        <v>20185111605</v>
      </c>
      <c r="B239" s="12" t="s">
        <v>358</v>
      </c>
      <c r="C239" s="10"/>
      <c r="D239" s="10" t="s">
        <v>662</v>
      </c>
      <c r="E239" s="20" t="s">
        <v>19</v>
      </c>
      <c r="F239" s="6">
        <v>60</v>
      </c>
      <c r="G239" s="6">
        <v>0</v>
      </c>
      <c r="H239" s="14">
        <f t="shared" si="3"/>
        <v>60</v>
      </c>
    </row>
    <row r="240" spans="1:8">
      <c r="A240" s="10">
        <v>20185111606</v>
      </c>
      <c r="B240" s="12" t="s">
        <v>359</v>
      </c>
      <c r="C240" s="10"/>
      <c r="D240" s="10" t="s">
        <v>662</v>
      </c>
      <c r="E240" s="20" t="s">
        <v>19</v>
      </c>
      <c r="F240" s="6">
        <v>60</v>
      </c>
      <c r="G240" s="6">
        <v>0</v>
      </c>
      <c r="H240" s="14">
        <f t="shared" si="3"/>
        <v>60</v>
      </c>
    </row>
    <row r="241" hidden="1" spans="1:8">
      <c r="A241" s="10">
        <v>20185111607</v>
      </c>
      <c r="B241" s="12" t="s">
        <v>360</v>
      </c>
      <c r="C241" s="10"/>
      <c r="D241" s="10" t="s">
        <v>662</v>
      </c>
      <c r="E241" s="20" t="s">
        <v>19</v>
      </c>
      <c r="F241" s="6">
        <v>62</v>
      </c>
      <c r="G241" s="6">
        <v>87.2</v>
      </c>
      <c r="H241" s="14">
        <f t="shared" si="3"/>
        <v>66.36</v>
      </c>
    </row>
    <row r="242" hidden="1" spans="1:8">
      <c r="A242" s="10">
        <v>20185111608</v>
      </c>
      <c r="B242" s="12" t="s">
        <v>361</v>
      </c>
      <c r="C242" s="10"/>
      <c r="D242" s="10" t="s">
        <v>662</v>
      </c>
      <c r="E242" s="20" t="s">
        <v>19</v>
      </c>
      <c r="F242" s="6">
        <v>62</v>
      </c>
      <c r="G242" s="6">
        <v>82.4</v>
      </c>
      <c r="H242" s="14">
        <f t="shared" si="3"/>
        <v>66.12</v>
      </c>
    </row>
    <row r="243" spans="1:8">
      <c r="A243" s="10">
        <v>20185111609</v>
      </c>
      <c r="B243" s="12" t="s">
        <v>362</v>
      </c>
      <c r="C243" s="10"/>
      <c r="D243" s="10" t="s">
        <v>662</v>
      </c>
      <c r="E243" s="20" t="s">
        <v>19</v>
      </c>
      <c r="F243" s="6">
        <v>60</v>
      </c>
      <c r="G243" s="6">
        <v>0</v>
      </c>
      <c r="H243" s="14">
        <f t="shared" si="3"/>
        <v>60</v>
      </c>
    </row>
    <row r="244" spans="1:8">
      <c r="A244" s="10">
        <v>20185111610</v>
      </c>
      <c r="B244" s="12" t="s">
        <v>363</v>
      </c>
      <c r="C244" s="10"/>
      <c r="D244" s="10" t="s">
        <v>662</v>
      </c>
      <c r="E244" s="20" t="s">
        <v>19</v>
      </c>
      <c r="F244" s="6">
        <v>60</v>
      </c>
      <c r="G244" s="6">
        <v>0</v>
      </c>
      <c r="H244" s="14">
        <f t="shared" si="3"/>
        <v>60</v>
      </c>
    </row>
    <row r="245" spans="1:8">
      <c r="A245" s="10">
        <v>20185111611</v>
      </c>
      <c r="B245" s="12" t="s">
        <v>364</v>
      </c>
      <c r="C245" s="10"/>
      <c r="D245" s="10" t="s">
        <v>662</v>
      </c>
      <c r="E245" s="20" t="s">
        <v>19</v>
      </c>
      <c r="F245" s="6">
        <v>60</v>
      </c>
      <c r="G245" s="6">
        <v>0</v>
      </c>
      <c r="H245" s="14">
        <f t="shared" si="3"/>
        <v>60</v>
      </c>
    </row>
    <row r="246" hidden="1" spans="1:8">
      <c r="A246" s="10">
        <v>20185111613</v>
      </c>
      <c r="B246" s="12" t="s">
        <v>365</v>
      </c>
      <c r="C246" s="10"/>
      <c r="D246" s="10" t="s">
        <v>662</v>
      </c>
      <c r="E246" s="20" t="s">
        <v>19</v>
      </c>
      <c r="F246" s="6">
        <v>62</v>
      </c>
      <c r="G246" s="6">
        <v>93.8</v>
      </c>
      <c r="H246" s="14">
        <f t="shared" si="3"/>
        <v>66.69</v>
      </c>
    </row>
    <row r="247" spans="1:8">
      <c r="A247" s="10">
        <v>20185111614</v>
      </c>
      <c r="B247" s="12" t="s">
        <v>366</v>
      </c>
      <c r="C247" s="10"/>
      <c r="D247" s="10" t="s">
        <v>662</v>
      </c>
      <c r="E247" s="20" t="s">
        <v>19</v>
      </c>
      <c r="F247" s="6">
        <v>60</v>
      </c>
      <c r="G247" s="6">
        <v>0</v>
      </c>
      <c r="H247" s="14">
        <f t="shared" si="3"/>
        <v>60</v>
      </c>
    </row>
    <row r="248" spans="1:8">
      <c r="A248" s="10">
        <v>20185111615</v>
      </c>
      <c r="B248" s="12" t="s">
        <v>367</v>
      </c>
      <c r="C248" s="10"/>
      <c r="D248" s="10" t="s">
        <v>662</v>
      </c>
      <c r="E248" s="20" t="s">
        <v>19</v>
      </c>
      <c r="F248" s="6">
        <v>60</v>
      </c>
      <c r="G248" s="6">
        <v>0</v>
      </c>
      <c r="H248" s="14">
        <f t="shared" si="3"/>
        <v>60</v>
      </c>
    </row>
    <row r="249" spans="1:8">
      <c r="A249" s="10">
        <v>20185111616</v>
      </c>
      <c r="B249" s="12" t="s">
        <v>368</v>
      </c>
      <c r="C249" s="10"/>
      <c r="D249" s="10" t="s">
        <v>662</v>
      </c>
      <c r="E249" s="20" t="s">
        <v>19</v>
      </c>
      <c r="F249" s="6">
        <v>60</v>
      </c>
      <c r="G249" s="6">
        <v>0</v>
      </c>
      <c r="H249" s="14">
        <f t="shared" si="3"/>
        <v>60</v>
      </c>
    </row>
    <row r="250" hidden="1" spans="1:8">
      <c r="A250" s="10">
        <v>20185111617</v>
      </c>
      <c r="B250" s="12" t="s">
        <v>369</v>
      </c>
      <c r="C250" s="10"/>
      <c r="D250" s="10" t="s">
        <v>662</v>
      </c>
      <c r="E250" s="20" t="s">
        <v>19</v>
      </c>
      <c r="F250" s="6">
        <v>62</v>
      </c>
      <c r="G250" s="6">
        <v>81.4</v>
      </c>
      <c r="H250" s="14">
        <f t="shared" si="3"/>
        <v>66.07</v>
      </c>
    </row>
    <row r="251" spans="1:8">
      <c r="A251" s="10">
        <v>20185111618</v>
      </c>
      <c r="B251" s="12" t="s">
        <v>370</v>
      </c>
      <c r="C251" s="10"/>
      <c r="D251" s="10" t="s">
        <v>662</v>
      </c>
      <c r="E251" s="20" t="s">
        <v>19</v>
      </c>
      <c r="F251" s="6">
        <v>60</v>
      </c>
      <c r="G251" s="6">
        <v>0</v>
      </c>
      <c r="H251" s="14">
        <f t="shared" si="3"/>
        <v>60</v>
      </c>
    </row>
    <row r="252" spans="1:8">
      <c r="A252" s="10">
        <v>20185111619</v>
      </c>
      <c r="B252" s="12" t="s">
        <v>371</v>
      </c>
      <c r="C252" s="10"/>
      <c r="D252" s="10" t="s">
        <v>662</v>
      </c>
      <c r="E252" s="20" t="s">
        <v>19</v>
      </c>
      <c r="F252" s="6">
        <v>60</v>
      </c>
      <c r="G252" s="6">
        <v>0</v>
      </c>
      <c r="H252" s="14">
        <f t="shared" si="3"/>
        <v>60</v>
      </c>
    </row>
    <row r="253" spans="1:8">
      <c r="A253" s="10">
        <v>20185111621</v>
      </c>
      <c r="B253" s="12" t="s">
        <v>372</v>
      </c>
      <c r="C253" s="10"/>
      <c r="D253" s="10" t="s">
        <v>662</v>
      </c>
      <c r="E253" s="20" t="s">
        <v>19</v>
      </c>
      <c r="F253" s="6">
        <v>60</v>
      </c>
      <c r="G253" s="6">
        <v>0</v>
      </c>
      <c r="H253" s="14">
        <f t="shared" si="3"/>
        <v>60</v>
      </c>
    </row>
    <row r="254" spans="1:8">
      <c r="A254" s="10">
        <v>20185111622</v>
      </c>
      <c r="B254" s="12" t="s">
        <v>373</v>
      </c>
      <c r="C254" s="10"/>
      <c r="D254" s="10" t="s">
        <v>662</v>
      </c>
      <c r="E254" s="20" t="s">
        <v>19</v>
      </c>
      <c r="F254" s="6">
        <v>60</v>
      </c>
      <c r="G254" s="6">
        <v>0</v>
      </c>
      <c r="H254" s="14">
        <f t="shared" si="3"/>
        <v>60</v>
      </c>
    </row>
    <row r="255" spans="1:8">
      <c r="A255" s="10">
        <v>20185111623</v>
      </c>
      <c r="B255" s="12" t="s">
        <v>374</v>
      </c>
      <c r="C255" s="10"/>
      <c r="D255" s="10" t="s">
        <v>662</v>
      </c>
      <c r="E255" s="20" t="s">
        <v>19</v>
      </c>
      <c r="F255" s="6">
        <v>60</v>
      </c>
      <c r="G255" s="6">
        <v>0</v>
      </c>
      <c r="H255" s="14">
        <f t="shared" si="3"/>
        <v>60</v>
      </c>
    </row>
    <row r="256" spans="1:8">
      <c r="A256" s="10">
        <v>20185111624</v>
      </c>
      <c r="B256" s="12" t="s">
        <v>375</v>
      </c>
      <c r="C256" s="10"/>
      <c r="D256" s="10" t="s">
        <v>662</v>
      </c>
      <c r="E256" s="20" t="s">
        <v>19</v>
      </c>
      <c r="F256" s="6">
        <v>60</v>
      </c>
      <c r="G256" s="6">
        <v>0</v>
      </c>
      <c r="H256" s="14">
        <f t="shared" si="3"/>
        <v>60</v>
      </c>
    </row>
    <row r="257" spans="1:8">
      <c r="A257" s="10">
        <v>20185111625</v>
      </c>
      <c r="B257" s="12" t="s">
        <v>376</v>
      </c>
      <c r="C257" s="10"/>
      <c r="D257" s="10" t="s">
        <v>662</v>
      </c>
      <c r="E257" s="20" t="s">
        <v>19</v>
      </c>
      <c r="F257" s="6">
        <v>60</v>
      </c>
      <c r="G257" s="6">
        <v>0</v>
      </c>
      <c r="H257" s="14">
        <f t="shared" ref="H257:H320" si="4">IF(OR(D257="合格",D257=""),F257+G257/20,0)</f>
        <v>60</v>
      </c>
    </row>
    <row r="258" hidden="1" spans="1:8">
      <c r="A258" s="10">
        <v>20185111626</v>
      </c>
      <c r="B258" s="12" t="s">
        <v>377</v>
      </c>
      <c r="C258" s="10"/>
      <c r="D258" s="10" t="s">
        <v>662</v>
      </c>
      <c r="E258" s="20" t="s">
        <v>19</v>
      </c>
      <c r="F258" s="6">
        <v>72</v>
      </c>
      <c r="G258" s="6">
        <v>97.3</v>
      </c>
      <c r="H258" s="14">
        <f t="shared" si="4"/>
        <v>76.865</v>
      </c>
    </row>
    <row r="259" hidden="1" spans="1:8">
      <c r="A259" s="10">
        <v>20185111627</v>
      </c>
      <c r="B259" s="12" t="s">
        <v>378</v>
      </c>
      <c r="C259" s="10"/>
      <c r="D259" s="10" t="s">
        <v>662</v>
      </c>
      <c r="E259" s="20" t="s">
        <v>19</v>
      </c>
      <c r="F259" s="6">
        <v>72</v>
      </c>
      <c r="G259" s="6">
        <v>95.4</v>
      </c>
      <c r="H259" s="14">
        <f t="shared" si="4"/>
        <v>76.77</v>
      </c>
    </row>
    <row r="260" spans="1:8">
      <c r="A260" s="10">
        <v>20185111628</v>
      </c>
      <c r="B260" s="12" t="s">
        <v>379</v>
      </c>
      <c r="C260" s="10"/>
      <c r="D260" s="10" t="s">
        <v>662</v>
      </c>
      <c r="E260" s="20" t="s">
        <v>19</v>
      </c>
      <c r="F260" s="6">
        <v>60</v>
      </c>
      <c r="G260" s="6">
        <v>0</v>
      </c>
      <c r="H260" s="14">
        <f t="shared" si="4"/>
        <v>60</v>
      </c>
    </row>
    <row r="261" spans="1:8">
      <c r="A261" s="10">
        <v>20185111629</v>
      </c>
      <c r="B261" s="12" t="s">
        <v>380</v>
      </c>
      <c r="C261" s="10"/>
      <c r="D261" s="10" t="s">
        <v>662</v>
      </c>
      <c r="E261" s="20" t="s">
        <v>19</v>
      </c>
      <c r="F261" s="6">
        <v>60</v>
      </c>
      <c r="G261" s="6">
        <v>0</v>
      </c>
      <c r="H261" s="14">
        <f t="shared" si="4"/>
        <v>60</v>
      </c>
    </row>
    <row r="262" spans="1:8">
      <c r="A262" s="10">
        <v>20185111630</v>
      </c>
      <c r="B262" s="12" t="s">
        <v>381</v>
      </c>
      <c r="C262" s="10"/>
      <c r="D262" s="10" t="s">
        <v>662</v>
      </c>
      <c r="E262" s="20" t="s">
        <v>19</v>
      </c>
      <c r="F262" s="6">
        <v>60</v>
      </c>
      <c r="G262" s="6">
        <v>0</v>
      </c>
      <c r="H262" s="14">
        <f t="shared" si="4"/>
        <v>60</v>
      </c>
    </row>
    <row r="263" spans="1:8">
      <c r="A263" s="10">
        <v>20185111631</v>
      </c>
      <c r="B263" s="12" t="s">
        <v>382</v>
      </c>
      <c r="C263" s="10"/>
      <c r="D263" s="10" t="s">
        <v>662</v>
      </c>
      <c r="E263" s="20" t="s">
        <v>19</v>
      </c>
      <c r="F263" s="6">
        <v>60</v>
      </c>
      <c r="G263" s="6">
        <v>0</v>
      </c>
      <c r="H263" s="14">
        <f t="shared" si="4"/>
        <v>60</v>
      </c>
    </row>
    <row r="264" hidden="1" spans="1:8">
      <c r="A264" s="10">
        <v>20185111632</v>
      </c>
      <c r="B264" s="12" t="s">
        <v>383</v>
      </c>
      <c r="C264" s="10"/>
      <c r="D264" s="10" t="s">
        <v>662</v>
      </c>
      <c r="E264" s="20" t="s">
        <v>19</v>
      </c>
      <c r="F264" s="6">
        <v>76.5</v>
      </c>
      <c r="G264" s="6">
        <v>96.3</v>
      </c>
      <c r="H264" s="14">
        <f t="shared" si="4"/>
        <v>81.315</v>
      </c>
    </row>
    <row r="265" hidden="1" spans="1:8">
      <c r="A265" s="10" t="s">
        <v>384</v>
      </c>
      <c r="B265" s="12" t="s">
        <v>385</v>
      </c>
      <c r="C265" s="10"/>
      <c r="D265" s="10" t="s">
        <v>662</v>
      </c>
      <c r="E265" s="20" t="s">
        <v>19</v>
      </c>
      <c r="F265" s="6">
        <v>62</v>
      </c>
      <c r="G265" s="6">
        <v>82.6</v>
      </c>
      <c r="H265" s="14">
        <f t="shared" si="4"/>
        <v>66.13</v>
      </c>
    </row>
    <row r="266" spans="1:8">
      <c r="A266" s="10" t="s">
        <v>386</v>
      </c>
      <c r="B266" s="12" t="s">
        <v>387</v>
      </c>
      <c r="C266" s="10"/>
      <c r="D266" s="10" t="s">
        <v>662</v>
      </c>
      <c r="E266" s="20" t="s">
        <v>19</v>
      </c>
      <c r="F266" s="6">
        <v>60</v>
      </c>
      <c r="G266" s="6">
        <v>0</v>
      </c>
      <c r="H266" s="14">
        <f t="shared" si="4"/>
        <v>60</v>
      </c>
    </row>
    <row r="267" hidden="1" spans="1:8">
      <c r="A267" s="10" t="s">
        <v>388</v>
      </c>
      <c r="B267" s="12" t="s">
        <v>389</v>
      </c>
      <c r="C267" s="10"/>
      <c r="D267" s="10" t="s">
        <v>662</v>
      </c>
      <c r="E267" s="20" t="s">
        <v>19</v>
      </c>
      <c r="F267" s="6">
        <v>62</v>
      </c>
      <c r="G267" s="6">
        <v>82.6</v>
      </c>
      <c r="H267" s="14">
        <f t="shared" si="4"/>
        <v>66.13</v>
      </c>
    </row>
    <row r="268" spans="1:8">
      <c r="A268" s="10" t="s">
        <v>390</v>
      </c>
      <c r="B268" s="12" t="s">
        <v>391</v>
      </c>
      <c r="C268" s="10"/>
      <c r="D268" s="10" t="s">
        <v>662</v>
      </c>
      <c r="E268" s="20" t="s">
        <v>19</v>
      </c>
      <c r="F268" s="6">
        <v>60</v>
      </c>
      <c r="G268" s="6">
        <v>0</v>
      </c>
      <c r="H268" s="14">
        <f t="shared" si="4"/>
        <v>60</v>
      </c>
    </row>
    <row r="269" spans="1:8">
      <c r="A269" s="10" t="s">
        <v>392</v>
      </c>
      <c r="B269" s="10" t="s">
        <v>393</v>
      </c>
      <c r="C269" s="10"/>
      <c r="D269" s="10" t="s">
        <v>662</v>
      </c>
      <c r="E269" s="20" t="s">
        <v>19</v>
      </c>
      <c r="F269" s="10">
        <v>60</v>
      </c>
      <c r="G269" s="6">
        <v>0</v>
      </c>
      <c r="H269" s="14">
        <f t="shared" si="4"/>
        <v>60</v>
      </c>
    </row>
    <row r="270" spans="1:8">
      <c r="A270" s="10" t="s">
        <v>394</v>
      </c>
      <c r="B270" s="10" t="s">
        <v>395</v>
      </c>
      <c r="C270" s="10"/>
      <c r="D270" s="10" t="s">
        <v>662</v>
      </c>
      <c r="E270" s="20" t="s">
        <v>19</v>
      </c>
      <c r="F270" s="10">
        <v>60</v>
      </c>
      <c r="G270" s="6">
        <v>0</v>
      </c>
      <c r="H270" s="14">
        <f t="shared" si="4"/>
        <v>60</v>
      </c>
    </row>
    <row r="271" spans="1:8">
      <c r="A271" s="10" t="s">
        <v>396</v>
      </c>
      <c r="B271" s="10" t="s">
        <v>397</v>
      </c>
      <c r="C271" s="10"/>
      <c r="D271" s="10" t="s">
        <v>662</v>
      </c>
      <c r="E271" s="20" t="s">
        <v>19</v>
      </c>
      <c r="F271" s="10">
        <v>60</v>
      </c>
      <c r="G271" s="6">
        <v>0</v>
      </c>
      <c r="H271" s="14">
        <f t="shared" si="4"/>
        <v>60</v>
      </c>
    </row>
    <row r="272" spans="1:8">
      <c r="A272" s="10" t="s">
        <v>398</v>
      </c>
      <c r="B272" s="10" t="s">
        <v>399</v>
      </c>
      <c r="C272" s="10"/>
      <c r="D272" s="10" t="s">
        <v>662</v>
      </c>
      <c r="E272" s="20" t="s">
        <v>19</v>
      </c>
      <c r="F272" s="10">
        <v>60</v>
      </c>
      <c r="G272" s="6">
        <v>0</v>
      </c>
      <c r="H272" s="14">
        <f t="shared" si="4"/>
        <v>60</v>
      </c>
    </row>
    <row r="273" hidden="1" spans="1:8">
      <c r="A273" s="10" t="s">
        <v>400</v>
      </c>
      <c r="B273" s="10" t="s">
        <v>401</v>
      </c>
      <c r="C273" s="10"/>
      <c r="D273" s="10" t="s">
        <v>662</v>
      </c>
      <c r="E273" s="20" t="s">
        <v>19</v>
      </c>
      <c r="F273" s="10">
        <v>76.5</v>
      </c>
      <c r="G273" s="10">
        <v>97.4</v>
      </c>
      <c r="H273" s="14">
        <f t="shared" si="4"/>
        <v>81.37</v>
      </c>
    </row>
    <row r="274" spans="1:8">
      <c r="A274" s="10" t="s">
        <v>402</v>
      </c>
      <c r="B274" s="10" t="s">
        <v>403</v>
      </c>
      <c r="C274" s="10"/>
      <c r="D274" s="10" t="s">
        <v>662</v>
      </c>
      <c r="E274" s="20" t="s">
        <v>19</v>
      </c>
      <c r="F274" s="10">
        <v>60</v>
      </c>
      <c r="G274" s="6">
        <v>0</v>
      </c>
      <c r="H274" s="14">
        <f t="shared" si="4"/>
        <v>60</v>
      </c>
    </row>
    <row r="275" spans="1:8">
      <c r="A275" s="10" t="s">
        <v>404</v>
      </c>
      <c r="B275" s="10" t="s">
        <v>405</v>
      </c>
      <c r="C275" s="10"/>
      <c r="D275" s="10" t="s">
        <v>662</v>
      </c>
      <c r="E275" s="20" t="s">
        <v>19</v>
      </c>
      <c r="F275" s="10">
        <v>60</v>
      </c>
      <c r="G275" s="6">
        <v>0</v>
      </c>
      <c r="H275" s="14">
        <f t="shared" si="4"/>
        <v>60</v>
      </c>
    </row>
    <row r="276" spans="1:8">
      <c r="A276" s="10" t="s">
        <v>406</v>
      </c>
      <c r="B276" s="10" t="s">
        <v>407</v>
      </c>
      <c r="C276" s="10"/>
      <c r="D276" s="10" t="s">
        <v>662</v>
      </c>
      <c r="E276" s="20" t="s">
        <v>19</v>
      </c>
      <c r="F276" s="10">
        <v>60</v>
      </c>
      <c r="G276" s="6">
        <v>0</v>
      </c>
      <c r="H276" s="14">
        <f t="shared" si="4"/>
        <v>60</v>
      </c>
    </row>
    <row r="277" hidden="1" spans="1:8">
      <c r="A277" s="10" t="s">
        <v>408</v>
      </c>
      <c r="B277" s="10" t="s">
        <v>409</v>
      </c>
      <c r="C277" s="10"/>
      <c r="D277" s="10" t="s">
        <v>662</v>
      </c>
      <c r="E277" s="20" t="s">
        <v>19</v>
      </c>
      <c r="F277" s="10">
        <v>62</v>
      </c>
      <c r="G277" s="10">
        <v>87</v>
      </c>
      <c r="H277" s="14">
        <f t="shared" si="4"/>
        <v>66.35</v>
      </c>
    </row>
    <row r="278" spans="1:8">
      <c r="A278" s="10" t="s">
        <v>410</v>
      </c>
      <c r="B278" s="10" t="s">
        <v>411</v>
      </c>
      <c r="C278" s="10"/>
      <c r="D278" s="10" t="s">
        <v>662</v>
      </c>
      <c r="E278" s="20" t="s">
        <v>19</v>
      </c>
      <c r="F278" s="10">
        <v>60</v>
      </c>
      <c r="G278" s="6">
        <v>0</v>
      </c>
      <c r="H278" s="14">
        <f t="shared" si="4"/>
        <v>60</v>
      </c>
    </row>
    <row r="279" spans="1:8">
      <c r="A279" s="10" t="s">
        <v>412</v>
      </c>
      <c r="B279" s="10" t="s">
        <v>413</v>
      </c>
      <c r="C279" s="10"/>
      <c r="D279" s="10" t="s">
        <v>662</v>
      </c>
      <c r="E279" s="20" t="s">
        <v>19</v>
      </c>
      <c r="F279" s="10">
        <v>60</v>
      </c>
      <c r="G279" s="6">
        <v>0</v>
      </c>
      <c r="H279" s="14">
        <f t="shared" si="4"/>
        <v>60</v>
      </c>
    </row>
    <row r="280" spans="1:8">
      <c r="A280" s="10" t="s">
        <v>414</v>
      </c>
      <c r="B280" s="10" t="s">
        <v>415</v>
      </c>
      <c r="C280" s="10"/>
      <c r="D280" s="10" t="s">
        <v>662</v>
      </c>
      <c r="E280" s="20" t="s">
        <v>19</v>
      </c>
      <c r="F280" s="10">
        <v>60</v>
      </c>
      <c r="G280" s="6">
        <v>0</v>
      </c>
      <c r="H280" s="14">
        <f t="shared" si="4"/>
        <v>60</v>
      </c>
    </row>
    <row r="281" spans="1:8">
      <c r="A281" s="10" t="s">
        <v>416</v>
      </c>
      <c r="B281" s="10" t="s">
        <v>417</v>
      </c>
      <c r="C281" s="10"/>
      <c r="D281" s="10" t="s">
        <v>662</v>
      </c>
      <c r="E281" s="20" t="s">
        <v>19</v>
      </c>
      <c r="F281" s="10">
        <v>60</v>
      </c>
      <c r="G281" s="6">
        <v>0</v>
      </c>
      <c r="H281" s="14">
        <f t="shared" si="4"/>
        <v>60</v>
      </c>
    </row>
    <row r="282" spans="1:8">
      <c r="A282" s="10" t="s">
        <v>418</v>
      </c>
      <c r="B282" s="10" t="s">
        <v>419</v>
      </c>
      <c r="C282" s="10"/>
      <c r="D282" s="10" t="s">
        <v>662</v>
      </c>
      <c r="E282" s="20" t="s">
        <v>19</v>
      </c>
      <c r="F282" s="10">
        <v>60</v>
      </c>
      <c r="G282" s="6">
        <v>0</v>
      </c>
      <c r="H282" s="14">
        <f t="shared" si="4"/>
        <v>60</v>
      </c>
    </row>
    <row r="283" hidden="1" spans="1:8">
      <c r="A283" s="10" t="s">
        <v>420</v>
      </c>
      <c r="B283" s="10" t="s">
        <v>421</v>
      </c>
      <c r="C283" s="10"/>
      <c r="D283" s="10" t="s">
        <v>662</v>
      </c>
      <c r="E283" s="20" t="s">
        <v>19</v>
      </c>
      <c r="F283" s="10">
        <v>72</v>
      </c>
      <c r="G283" s="10">
        <v>94.4</v>
      </c>
      <c r="H283" s="14">
        <f t="shared" si="4"/>
        <v>76.72</v>
      </c>
    </row>
    <row r="284" spans="1:8">
      <c r="A284" s="10" t="s">
        <v>422</v>
      </c>
      <c r="B284" s="10" t="s">
        <v>423</v>
      </c>
      <c r="C284" s="10"/>
      <c r="D284" s="10" t="s">
        <v>662</v>
      </c>
      <c r="E284" s="20" t="s">
        <v>19</v>
      </c>
      <c r="F284" s="10">
        <v>60</v>
      </c>
      <c r="G284" s="6">
        <v>0</v>
      </c>
      <c r="H284" s="14">
        <f t="shared" si="4"/>
        <v>60</v>
      </c>
    </row>
    <row r="285" spans="1:8">
      <c r="A285" s="10" t="s">
        <v>424</v>
      </c>
      <c r="B285" s="10" t="s">
        <v>425</v>
      </c>
      <c r="C285" s="10"/>
      <c r="D285" s="10" t="s">
        <v>662</v>
      </c>
      <c r="E285" s="20" t="s">
        <v>19</v>
      </c>
      <c r="F285" s="10">
        <v>60</v>
      </c>
      <c r="G285" s="6">
        <v>0</v>
      </c>
      <c r="H285" s="14">
        <f t="shared" si="4"/>
        <v>60</v>
      </c>
    </row>
    <row r="286" hidden="1" spans="1:8">
      <c r="A286" s="10" t="s">
        <v>426</v>
      </c>
      <c r="B286" s="10" t="s">
        <v>427</v>
      </c>
      <c r="C286" s="10"/>
      <c r="D286" s="10" t="s">
        <v>662</v>
      </c>
      <c r="E286" s="20" t="s">
        <v>19</v>
      </c>
      <c r="F286" s="10">
        <v>72</v>
      </c>
      <c r="G286" s="10">
        <v>93.2</v>
      </c>
      <c r="H286" s="14">
        <f t="shared" si="4"/>
        <v>76.66</v>
      </c>
    </row>
    <row r="287" spans="1:8">
      <c r="A287" s="10" t="s">
        <v>428</v>
      </c>
      <c r="B287" s="10" t="s">
        <v>429</v>
      </c>
      <c r="C287" s="10"/>
      <c r="D287" s="10" t="s">
        <v>662</v>
      </c>
      <c r="E287" s="20" t="s">
        <v>19</v>
      </c>
      <c r="F287" s="10">
        <v>60</v>
      </c>
      <c r="G287" s="6">
        <v>0</v>
      </c>
      <c r="H287" s="14">
        <f t="shared" si="4"/>
        <v>60</v>
      </c>
    </row>
    <row r="288" spans="1:8">
      <c r="A288" s="10" t="s">
        <v>430</v>
      </c>
      <c r="B288" s="10" t="s">
        <v>431</v>
      </c>
      <c r="C288" s="10"/>
      <c r="D288" s="10" t="s">
        <v>662</v>
      </c>
      <c r="E288" s="20" t="s">
        <v>19</v>
      </c>
      <c r="F288" s="10">
        <v>60</v>
      </c>
      <c r="G288" s="6">
        <v>0</v>
      </c>
      <c r="H288" s="14">
        <f t="shared" si="4"/>
        <v>60</v>
      </c>
    </row>
    <row r="289" spans="1:8">
      <c r="A289" s="10" t="s">
        <v>432</v>
      </c>
      <c r="B289" s="10" t="s">
        <v>433</v>
      </c>
      <c r="C289" s="10"/>
      <c r="D289" s="10" t="s">
        <v>662</v>
      </c>
      <c r="E289" s="20" t="s">
        <v>19</v>
      </c>
      <c r="F289" s="10">
        <v>60</v>
      </c>
      <c r="G289" s="6">
        <v>0</v>
      </c>
      <c r="H289" s="14">
        <f t="shared" si="4"/>
        <v>60</v>
      </c>
    </row>
    <row r="290" spans="1:8">
      <c r="A290" s="10" t="s">
        <v>434</v>
      </c>
      <c r="B290" s="10" t="s">
        <v>435</v>
      </c>
      <c r="C290" s="10"/>
      <c r="D290" s="10" t="s">
        <v>662</v>
      </c>
      <c r="E290" s="20" t="s">
        <v>19</v>
      </c>
      <c r="F290" s="10">
        <v>60</v>
      </c>
      <c r="G290" s="6">
        <v>0</v>
      </c>
      <c r="H290" s="14">
        <f t="shared" si="4"/>
        <v>60</v>
      </c>
    </row>
    <row r="291" spans="1:8">
      <c r="A291" s="10" t="s">
        <v>436</v>
      </c>
      <c r="B291" s="10" t="s">
        <v>437</v>
      </c>
      <c r="C291" s="10"/>
      <c r="D291" s="10" t="s">
        <v>662</v>
      </c>
      <c r="E291" s="20" t="s">
        <v>19</v>
      </c>
      <c r="F291" s="10">
        <v>60</v>
      </c>
      <c r="G291" s="6">
        <v>0</v>
      </c>
      <c r="H291" s="14">
        <f t="shared" si="4"/>
        <v>60</v>
      </c>
    </row>
    <row r="292" spans="1:8">
      <c r="A292" s="10" t="s">
        <v>438</v>
      </c>
      <c r="B292" s="10" t="s">
        <v>439</v>
      </c>
      <c r="C292" s="10"/>
      <c r="D292" s="10" t="s">
        <v>662</v>
      </c>
      <c r="E292" s="20" t="s">
        <v>19</v>
      </c>
      <c r="F292" s="10">
        <v>60</v>
      </c>
      <c r="G292" s="6">
        <v>0</v>
      </c>
      <c r="H292" s="14">
        <f t="shared" si="4"/>
        <v>60</v>
      </c>
    </row>
    <row r="293" hidden="1" spans="1:8">
      <c r="A293" s="10" t="s">
        <v>440</v>
      </c>
      <c r="B293" s="10" t="s">
        <v>441</v>
      </c>
      <c r="C293" s="10"/>
      <c r="D293" s="10" t="s">
        <v>662</v>
      </c>
      <c r="E293" s="20" t="s">
        <v>19</v>
      </c>
      <c r="F293" s="10">
        <v>72</v>
      </c>
      <c r="G293" s="10">
        <v>93.8</v>
      </c>
      <c r="H293" s="14">
        <f t="shared" si="4"/>
        <v>76.69</v>
      </c>
    </row>
    <row r="294" spans="1:8">
      <c r="A294" s="10" t="s">
        <v>442</v>
      </c>
      <c r="B294" s="10" t="s">
        <v>443</v>
      </c>
      <c r="C294" s="10"/>
      <c r="D294" s="10" t="s">
        <v>662</v>
      </c>
      <c r="E294" s="20" t="s">
        <v>19</v>
      </c>
      <c r="F294" s="10">
        <v>60</v>
      </c>
      <c r="G294" s="6">
        <v>0</v>
      </c>
      <c r="H294" s="14">
        <f t="shared" si="4"/>
        <v>60</v>
      </c>
    </row>
    <row r="295" spans="1:8">
      <c r="A295" s="10" t="s">
        <v>444</v>
      </c>
      <c r="B295" s="10" t="s">
        <v>445</v>
      </c>
      <c r="C295" s="10"/>
      <c r="D295" s="10" t="s">
        <v>662</v>
      </c>
      <c r="E295" s="20" t="s">
        <v>19</v>
      </c>
      <c r="F295" s="10">
        <v>60</v>
      </c>
      <c r="G295" s="6">
        <v>0</v>
      </c>
      <c r="H295" s="14">
        <f t="shared" si="4"/>
        <v>60</v>
      </c>
    </row>
    <row r="296" spans="1:8">
      <c r="A296" s="10" t="s">
        <v>446</v>
      </c>
      <c r="B296" s="10" t="s">
        <v>447</v>
      </c>
      <c r="C296" s="10"/>
      <c r="D296" s="10" t="s">
        <v>662</v>
      </c>
      <c r="E296" s="20" t="s">
        <v>19</v>
      </c>
      <c r="F296" s="10">
        <v>60</v>
      </c>
      <c r="G296" s="6">
        <v>0</v>
      </c>
      <c r="H296" s="14">
        <f t="shared" si="4"/>
        <v>60</v>
      </c>
    </row>
    <row r="297" spans="1:8">
      <c r="A297" s="10" t="s">
        <v>448</v>
      </c>
      <c r="B297" s="10" t="s">
        <v>449</v>
      </c>
      <c r="C297" s="10"/>
      <c r="D297" s="10" t="s">
        <v>662</v>
      </c>
      <c r="E297" s="20" t="s">
        <v>19</v>
      </c>
      <c r="F297" s="10">
        <v>60</v>
      </c>
      <c r="G297" s="6">
        <v>0</v>
      </c>
      <c r="H297" s="14">
        <f t="shared" si="4"/>
        <v>60</v>
      </c>
    </row>
    <row r="298" spans="1:8">
      <c r="A298" s="10" t="s">
        <v>450</v>
      </c>
      <c r="B298" s="10" t="s">
        <v>451</v>
      </c>
      <c r="C298" s="10"/>
      <c r="D298" s="10" t="s">
        <v>662</v>
      </c>
      <c r="E298" s="20" t="s">
        <v>19</v>
      </c>
      <c r="F298" s="10">
        <v>60</v>
      </c>
      <c r="G298" s="6">
        <v>0</v>
      </c>
      <c r="H298" s="14">
        <f t="shared" si="4"/>
        <v>60</v>
      </c>
    </row>
    <row r="299" spans="1:8">
      <c r="A299" s="10" t="s">
        <v>452</v>
      </c>
      <c r="B299" s="10" t="s">
        <v>453</v>
      </c>
      <c r="C299" s="10"/>
      <c r="D299" s="10" t="s">
        <v>662</v>
      </c>
      <c r="E299" s="20" t="s">
        <v>19</v>
      </c>
      <c r="F299" s="10">
        <v>60</v>
      </c>
      <c r="G299" s="6">
        <v>0</v>
      </c>
      <c r="H299" s="14">
        <f t="shared" si="4"/>
        <v>60</v>
      </c>
    </row>
    <row r="300" spans="1:8">
      <c r="A300" s="10" t="s">
        <v>454</v>
      </c>
      <c r="B300" s="10" t="s">
        <v>455</v>
      </c>
      <c r="C300" s="10"/>
      <c r="D300" s="10" t="s">
        <v>662</v>
      </c>
      <c r="E300" s="20" t="s">
        <v>19</v>
      </c>
      <c r="F300" s="10">
        <v>60</v>
      </c>
      <c r="G300" s="6">
        <v>0</v>
      </c>
      <c r="H300" s="14">
        <f t="shared" si="4"/>
        <v>60</v>
      </c>
    </row>
    <row r="301" spans="1:8">
      <c r="A301" s="10" t="s">
        <v>456</v>
      </c>
      <c r="B301" s="10" t="s">
        <v>457</v>
      </c>
      <c r="C301" s="10"/>
      <c r="D301" s="10" t="s">
        <v>662</v>
      </c>
      <c r="E301" s="20" t="s">
        <v>19</v>
      </c>
      <c r="F301" s="10">
        <v>60</v>
      </c>
      <c r="G301" s="6">
        <v>0</v>
      </c>
      <c r="H301" s="14">
        <f t="shared" si="4"/>
        <v>60</v>
      </c>
    </row>
    <row r="302" spans="1:8">
      <c r="A302" s="10" t="s">
        <v>458</v>
      </c>
      <c r="B302" s="10" t="s">
        <v>459</v>
      </c>
      <c r="C302" s="10"/>
      <c r="D302" s="10" t="s">
        <v>662</v>
      </c>
      <c r="E302" s="20" t="s">
        <v>19</v>
      </c>
      <c r="F302" s="10">
        <v>60</v>
      </c>
      <c r="G302" s="6">
        <v>0</v>
      </c>
      <c r="H302" s="14">
        <f t="shared" si="4"/>
        <v>60</v>
      </c>
    </row>
    <row r="303" spans="1:8">
      <c r="A303" s="10" t="s">
        <v>460</v>
      </c>
      <c r="B303" s="10" t="s">
        <v>461</v>
      </c>
      <c r="C303" s="10"/>
      <c r="D303" s="10" t="s">
        <v>662</v>
      </c>
      <c r="E303" s="20" t="s">
        <v>19</v>
      </c>
      <c r="F303" s="10">
        <v>60</v>
      </c>
      <c r="G303" s="6">
        <v>0</v>
      </c>
      <c r="H303" s="14">
        <f t="shared" si="4"/>
        <v>60</v>
      </c>
    </row>
    <row r="304" spans="1:8">
      <c r="A304" s="10" t="s">
        <v>462</v>
      </c>
      <c r="B304" s="10" t="s">
        <v>463</v>
      </c>
      <c r="C304" s="10"/>
      <c r="D304" s="10" t="s">
        <v>662</v>
      </c>
      <c r="E304" s="20" t="s">
        <v>19</v>
      </c>
      <c r="F304" s="10">
        <v>60</v>
      </c>
      <c r="G304" s="6">
        <v>0</v>
      </c>
      <c r="H304" s="14">
        <f t="shared" si="4"/>
        <v>60</v>
      </c>
    </row>
    <row r="305" spans="1:8">
      <c r="A305" s="10" t="s">
        <v>464</v>
      </c>
      <c r="B305" s="10" t="s">
        <v>465</v>
      </c>
      <c r="C305" s="10"/>
      <c r="D305" s="10" t="s">
        <v>662</v>
      </c>
      <c r="E305" s="20" t="s">
        <v>19</v>
      </c>
      <c r="F305" s="10">
        <v>60</v>
      </c>
      <c r="G305" s="6">
        <v>0</v>
      </c>
      <c r="H305" s="14">
        <f t="shared" si="4"/>
        <v>60</v>
      </c>
    </row>
    <row r="306" hidden="1" spans="1:8">
      <c r="A306" s="10" t="s">
        <v>466</v>
      </c>
      <c r="B306" s="10" t="s">
        <v>467</v>
      </c>
      <c r="C306" s="10"/>
      <c r="D306" s="10" t="s">
        <v>662</v>
      </c>
      <c r="E306" s="20" t="s">
        <v>19</v>
      </c>
      <c r="F306" s="10">
        <v>72</v>
      </c>
      <c r="G306" s="10">
        <v>93.7</v>
      </c>
      <c r="H306" s="14">
        <f t="shared" si="4"/>
        <v>76.685</v>
      </c>
    </row>
    <row r="307" spans="1:8">
      <c r="A307" s="10" t="s">
        <v>468</v>
      </c>
      <c r="B307" s="10" t="s">
        <v>469</v>
      </c>
      <c r="C307" s="10"/>
      <c r="D307" s="10" t="s">
        <v>662</v>
      </c>
      <c r="E307" s="20" t="s">
        <v>19</v>
      </c>
      <c r="F307" s="10">
        <v>60</v>
      </c>
      <c r="G307" s="6">
        <v>0</v>
      </c>
      <c r="H307" s="14">
        <f t="shared" si="4"/>
        <v>60</v>
      </c>
    </row>
    <row r="308" spans="1:8">
      <c r="A308" s="10" t="s">
        <v>470</v>
      </c>
      <c r="B308" s="10" t="s">
        <v>471</v>
      </c>
      <c r="C308" s="10"/>
      <c r="D308" s="10" t="s">
        <v>662</v>
      </c>
      <c r="E308" s="20" t="s">
        <v>19</v>
      </c>
      <c r="F308" s="10">
        <v>60</v>
      </c>
      <c r="G308" s="6">
        <v>0</v>
      </c>
      <c r="H308" s="14">
        <f t="shared" si="4"/>
        <v>60</v>
      </c>
    </row>
    <row r="309" hidden="1" spans="1:8">
      <c r="A309" s="10" t="s">
        <v>472</v>
      </c>
      <c r="B309" s="10" t="s">
        <v>473</v>
      </c>
      <c r="C309" s="10"/>
      <c r="D309" s="10" t="s">
        <v>662</v>
      </c>
      <c r="E309" s="20" t="s">
        <v>19</v>
      </c>
      <c r="F309" s="10">
        <v>81</v>
      </c>
      <c r="G309" s="10">
        <v>74.7</v>
      </c>
      <c r="H309" s="14">
        <f t="shared" si="4"/>
        <v>84.735</v>
      </c>
    </row>
    <row r="310" hidden="1" spans="1:8">
      <c r="A310" s="10" t="s">
        <v>474</v>
      </c>
      <c r="B310" s="10" t="s">
        <v>475</v>
      </c>
      <c r="C310" s="10"/>
      <c r="D310" s="10" t="s">
        <v>662</v>
      </c>
      <c r="E310" s="20" t="s">
        <v>19</v>
      </c>
      <c r="F310" s="10">
        <v>78.5</v>
      </c>
      <c r="G310" s="10">
        <v>97.9</v>
      </c>
      <c r="H310" s="14">
        <f t="shared" si="4"/>
        <v>83.395</v>
      </c>
    </row>
    <row r="311" spans="1:8">
      <c r="A311" s="10" t="s">
        <v>476</v>
      </c>
      <c r="B311" s="10" t="s">
        <v>477</v>
      </c>
      <c r="C311" s="10"/>
      <c r="D311" s="10" t="s">
        <v>662</v>
      </c>
      <c r="E311" s="20" t="s">
        <v>19</v>
      </c>
      <c r="F311" s="10">
        <v>60</v>
      </c>
      <c r="G311" s="6">
        <v>0</v>
      </c>
      <c r="H311" s="14">
        <f t="shared" si="4"/>
        <v>60</v>
      </c>
    </row>
    <row r="312" spans="1:8">
      <c r="A312" s="10" t="s">
        <v>478</v>
      </c>
      <c r="B312" s="10" t="s">
        <v>479</v>
      </c>
      <c r="C312" s="10"/>
      <c r="D312" s="10" t="s">
        <v>662</v>
      </c>
      <c r="E312" s="20" t="s">
        <v>19</v>
      </c>
      <c r="F312" s="10">
        <v>60</v>
      </c>
      <c r="G312" s="6">
        <v>0</v>
      </c>
      <c r="H312" s="14">
        <f t="shared" si="4"/>
        <v>60</v>
      </c>
    </row>
    <row r="313" spans="1:8">
      <c r="A313" s="10" t="s">
        <v>480</v>
      </c>
      <c r="B313" s="10" t="s">
        <v>481</v>
      </c>
      <c r="C313" s="10"/>
      <c r="D313" s="10" t="s">
        <v>662</v>
      </c>
      <c r="E313" s="20" t="s">
        <v>19</v>
      </c>
      <c r="F313" s="10">
        <v>60</v>
      </c>
      <c r="G313" s="6">
        <v>0</v>
      </c>
      <c r="H313" s="14">
        <f t="shared" si="4"/>
        <v>60</v>
      </c>
    </row>
    <row r="314" spans="1:8">
      <c r="A314" s="10" t="s">
        <v>482</v>
      </c>
      <c r="B314" s="10" t="s">
        <v>483</v>
      </c>
      <c r="C314" s="10"/>
      <c r="D314" s="10" t="s">
        <v>662</v>
      </c>
      <c r="E314" s="20" t="s">
        <v>19</v>
      </c>
      <c r="F314" s="10">
        <v>60</v>
      </c>
      <c r="G314" s="6">
        <v>0</v>
      </c>
      <c r="H314" s="14">
        <f t="shared" si="4"/>
        <v>60</v>
      </c>
    </row>
    <row r="315" hidden="1" spans="1:8">
      <c r="A315" s="10" t="s">
        <v>484</v>
      </c>
      <c r="B315" s="10" t="s">
        <v>485</v>
      </c>
      <c r="C315" s="10"/>
      <c r="D315" s="10" t="s">
        <v>662</v>
      </c>
      <c r="E315" s="20" t="s">
        <v>19</v>
      </c>
      <c r="F315" s="10">
        <v>78.5</v>
      </c>
      <c r="G315" s="10">
        <v>98.95</v>
      </c>
      <c r="H315" s="14">
        <f t="shared" si="4"/>
        <v>83.4475</v>
      </c>
    </row>
    <row r="316" spans="1:8">
      <c r="A316" s="10" t="s">
        <v>486</v>
      </c>
      <c r="B316" s="10" t="s">
        <v>487</v>
      </c>
      <c r="C316" s="10"/>
      <c r="D316" s="10" t="s">
        <v>662</v>
      </c>
      <c r="E316" s="20" t="s">
        <v>19</v>
      </c>
      <c r="F316" s="10">
        <v>60</v>
      </c>
      <c r="G316" s="6">
        <v>0</v>
      </c>
      <c r="H316" s="14">
        <f t="shared" si="4"/>
        <v>60</v>
      </c>
    </row>
    <row r="317" spans="1:8">
      <c r="A317" s="10" t="s">
        <v>488</v>
      </c>
      <c r="B317" s="10" t="s">
        <v>489</v>
      </c>
      <c r="C317" s="10"/>
      <c r="D317" s="10" t="s">
        <v>662</v>
      </c>
      <c r="E317" s="20" t="s">
        <v>19</v>
      </c>
      <c r="F317" s="10">
        <v>62</v>
      </c>
      <c r="G317" s="6">
        <v>0</v>
      </c>
      <c r="H317" s="14">
        <f t="shared" si="4"/>
        <v>62</v>
      </c>
    </row>
    <row r="318" hidden="1" spans="1:8">
      <c r="A318" s="10" t="s">
        <v>490</v>
      </c>
      <c r="B318" s="10" t="s">
        <v>491</v>
      </c>
      <c r="C318" s="10"/>
      <c r="D318" s="10" t="s">
        <v>662</v>
      </c>
      <c r="E318" s="20" t="s">
        <v>19</v>
      </c>
      <c r="F318" s="10">
        <v>76.5</v>
      </c>
      <c r="G318" s="10">
        <v>98.7</v>
      </c>
      <c r="H318" s="14">
        <f t="shared" si="4"/>
        <v>81.435</v>
      </c>
    </row>
    <row r="319" spans="1:8">
      <c r="A319" s="10" t="s">
        <v>492</v>
      </c>
      <c r="B319" s="10" t="s">
        <v>493</v>
      </c>
      <c r="C319" s="10"/>
      <c r="D319" s="10" t="s">
        <v>662</v>
      </c>
      <c r="E319" s="20" t="s">
        <v>19</v>
      </c>
      <c r="F319" s="10">
        <v>60</v>
      </c>
      <c r="G319" s="6">
        <v>0</v>
      </c>
      <c r="H319" s="14">
        <f t="shared" si="4"/>
        <v>60</v>
      </c>
    </row>
    <row r="320" spans="1:8">
      <c r="A320" s="10" t="s">
        <v>494</v>
      </c>
      <c r="B320" s="10" t="s">
        <v>495</v>
      </c>
      <c r="C320" s="10"/>
      <c r="D320" s="10" t="s">
        <v>662</v>
      </c>
      <c r="E320" s="20" t="s">
        <v>19</v>
      </c>
      <c r="F320" s="10">
        <v>72</v>
      </c>
      <c r="G320" s="6">
        <v>0</v>
      </c>
      <c r="H320" s="14">
        <f t="shared" si="4"/>
        <v>72</v>
      </c>
    </row>
    <row r="321" hidden="1" spans="1:8">
      <c r="A321" s="10" t="s">
        <v>496</v>
      </c>
      <c r="B321" s="10" t="s">
        <v>497</v>
      </c>
      <c r="C321" s="10"/>
      <c r="D321" s="10" t="s">
        <v>662</v>
      </c>
      <c r="E321" s="20" t="s">
        <v>19</v>
      </c>
      <c r="F321" s="10">
        <v>72</v>
      </c>
      <c r="G321" s="10">
        <v>95.6</v>
      </c>
      <c r="H321" s="14">
        <f t="shared" ref="H321:H384" si="5">IF(OR(D321="合格",D321=""),F321+G321/20,0)</f>
        <v>76.78</v>
      </c>
    </row>
    <row r="322" spans="1:8">
      <c r="A322" s="10" t="s">
        <v>498</v>
      </c>
      <c r="B322" s="10" t="s">
        <v>499</v>
      </c>
      <c r="C322" s="10"/>
      <c r="D322" s="10" t="s">
        <v>662</v>
      </c>
      <c r="E322" s="20" t="s">
        <v>19</v>
      </c>
      <c r="F322" s="10">
        <v>60</v>
      </c>
      <c r="G322" s="6">
        <v>0</v>
      </c>
      <c r="H322" s="14">
        <f t="shared" si="5"/>
        <v>60</v>
      </c>
    </row>
    <row r="323" spans="1:8">
      <c r="A323" s="10" t="s">
        <v>500</v>
      </c>
      <c r="B323" s="10" t="s">
        <v>501</v>
      </c>
      <c r="C323" s="10"/>
      <c r="D323" s="10" t="s">
        <v>662</v>
      </c>
      <c r="E323" s="20" t="s">
        <v>19</v>
      </c>
      <c r="F323" s="10">
        <v>60</v>
      </c>
      <c r="G323" s="6">
        <v>0</v>
      </c>
      <c r="H323" s="14">
        <f t="shared" si="5"/>
        <v>60</v>
      </c>
    </row>
    <row r="324" spans="1:8">
      <c r="A324" s="10" t="s">
        <v>502</v>
      </c>
      <c r="B324" s="10" t="s">
        <v>503</v>
      </c>
      <c r="C324" s="10"/>
      <c r="D324" s="10" t="s">
        <v>662</v>
      </c>
      <c r="E324" s="20" t="s">
        <v>19</v>
      </c>
      <c r="F324" s="10">
        <v>60</v>
      </c>
      <c r="G324" s="6">
        <v>0</v>
      </c>
      <c r="H324" s="14">
        <f t="shared" si="5"/>
        <v>60</v>
      </c>
    </row>
    <row r="325" hidden="1" spans="1:8">
      <c r="A325" s="10" t="s">
        <v>504</v>
      </c>
      <c r="B325" s="10" t="s">
        <v>505</v>
      </c>
      <c r="C325" s="10"/>
      <c r="D325" s="10" t="s">
        <v>662</v>
      </c>
      <c r="E325" s="20" t="s">
        <v>19</v>
      </c>
      <c r="F325" s="10">
        <v>81</v>
      </c>
      <c r="G325" s="10">
        <v>87.8</v>
      </c>
      <c r="H325" s="14">
        <f t="shared" si="5"/>
        <v>85.39</v>
      </c>
    </row>
    <row r="326" spans="1:8">
      <c r="A326" s="10" t="s">
        <v>506</v>
      </c>
      <c r="B326" s="10" t="s">
        <v>507</v>
      </c>
      <c r="C326" s="10"/>
      <c r="D326" s="10" t="s">
        <v>662</v>
      </c>
      <c r="E326" s="20" t="s">
        <v>19</v>
      </c>
      <c r="F326" s="10">
        <v>60</v>
      </c>
      <c r="G326" s="6">
        <v>0</v>
      </c>
      <c r="H326" s="14">
        <f t="shared" si="5"/>
        <v>60</v>
      </c>
    </row>
    <row r="327" spans="1:8">
      <c r="A327" s="10" t="s">
        <v>508</v>
      </c>
      <c r="B327" s="10" t="s">
        <v>509</v>
      </c>
      <c r="C327" s="10"/>
      <c r="D327" s="10" t="s">
        <v>662</v>
      </c>
      <c r="E327" s="20" t="s">
        <v>19</v>
      </c>
      <c r="F327" s="10">
        <v>82</v>
      </c>
      <c r="G327" s="6">
        <v>0</v>
      </c>
      <c r="H327" s="14">
        <f t="shared" si="5"/>
        <v>82</v>
      </c>
    </row>
    <row r="328" spans="1:8">
      <c r="A328" s="10" t="s">
        <v>510</v>
      </c>
      <c r="B328" s="10" t="s">
        <v>511</v>
      </c>
      <c r="C328" s="10"/>
      <c r="D328" s="10" t="s">
        <v>662</v>
      </c>
      <c r="E328" s="20" t="s">
        <v>19</v>
      </c>
      <c r="F328" s="10">
        <v>60</v>
      </c>
      <c r="G328" s="6">
        <v>0</v>
      </c>
      <c r="H328" s="14">
        <f t="shared" si="5"/>
        <v>60</v>
      </c>
    </row>
    <row r="329" spans="1:8">
      <c r="A329" s="10" t="s">
        <v>512</v>
      </c>
      <c r="B329" s="10" t="s">
        <v>513</v>
      </c>
      <c r="C329" s="10"/>
      <c r="D329" s="10" t="s">
        <v>662</v>
      </c>
      <c r="E329" s="20" t="s">
        <v>19</v>
      </c>
      <c r="F329" s="10">
        <v>60</v>
      </c>
      <c r="G329" s="6">
        <v>0</v>
      </c>
      <c r="H329" s="14">
        <f t="shared" si="5"/>
        <v>60</v>
      </c>
    </row>
    <row r="330" spans="1:8">
      <c r="A330" s="10" t="s">
        <v>514</v>
      </c>
      <c r="B330" s="10" t="s">
        <v>515</v>
      </c>
      <c r="C330" s="10"/>
      <c r="D330" s="10" t="s">
        <v>662</v>
      </c>
      <c r="E330" s="20" t="s">
        <v>19</v>
      </c>
      <c r="F330" s="10">
        <v>60</v>
      </c>
      <c r="G330" s="6">
        <v>0</v>
      </c>
      <c r="H330" s="14">
        <f t="shared" si="5"/>
        <v>60</v>
      </c>
    </row>
    <row r="331" spans="1:8">
      <c r="A331" s="10" t="s">
        <v>516</v>
      </c>
      <c r="B331" s="10" t="s">
        <v>517</v>
      </c>
      <c r="C331" s="10"/>
      <c r="D331" s="10" t="s">
        <v>662</v>
      </c>
      <c r="E331" s="20" t="s">
        <v>19</v>
      </c>
      <c r="F331" s="10">
        <v>60</v>
      </c>
      <c r="G331" s="6">
        <v>0</v>
      </c>
      <c r="H331" s="14">
        <f t="shared" si="5"/>
        <v>60</v>
      </c>
    </row>
    <row r="332" spans="1:8">
      <c r="A332" s="10" t="s">
        <v>518</v>
      </c>
      <c r="B332" s="10" t="s">
        <v>519</v>
      </c>
      <c r="C332" s="10"/>
      <c r="D332" s="10" t="s">
        <v>662</v>
      </c>
      <c r="E332" s="20" t="s">
        <v>19</v>
      </c>
      <c r="F332" s="10">
        <v>60</v>
      </c>
      <c r="G332" s="6">
        <v>0</v>
      </c>
      <c r="H332" s="14">
        <f t="shared" si="5"/>
        <v>60</v>
      </c>
    </row>
    <row r="333" spans="1:8">
      <c r="A333" s="10" t="s">
        <v>520</v>
      </c>
      <c r="B333" s="10" t="s">
        <v>521</v>
      </c>
      <c r="C333" s="10"/>
      <c r="D333" s="10" t="s">
        <v>662</v>
      </c>
      <c r="E333" s="20" t="s">
        <v>19</v>
      </c>
      <c r="F333" s="10">
        <v>60</v>
      </c>
      <c r="G333" s="6">
        <v>0</v>
      </c>
      <c r="H333" s="14">
        <f t="shared" si="5"/>
        <v>60</v>
      </c>
    </row>
    <row r="334" spans="1:8">
      <c r="A334" s="10" t="s">
        <v>522</v>
      </c>
      <c r="B334" s="10" t="s">
        <v>523</v>
      </c>
      <c r="C334" s="10"/>
      <c r="D334" s="10" t="s">
        <v>662</v>
      </c>
      <c r="E334" s="20" t="s">
        <v>19</v>
      </c>
      <c r="F334" s="10">
        <v>60</v>
      </c>
      <c r="G334" s="6">
        <v>0</v>
      </c>
      <c r="H334" s="14">
        <f t="shared" si="5"/>
        <v>60</v>
      </c>
    </row>
    <row r="335" spans="1:8">
      <c r="A335" s="10" t="s">
        <v>524</v>
      </c>
      <c r="B335" s="10" t="s">
        <v>525</v>
      </c>
      <c r="C335" s="10"/>
      <c r="D335" s="10" t="s">
        <v>662</v>
      </c>
      <c r="E335" s="20" t="s">
        <v>19</v>
      </c>
      <c r="F335" s="10">
        <v>60</v>
      </c>
      <c r="G335" s="6">
        <v>0</v>
      </c>
      <c r="H335" s="14">
        <f t="shared" si="5"/>
        <v>60</v>
      </c>
    </row>
    <row r="336" spans="1:8">
      <c r="A336" s="10">
        <v>20185110216</v>
      </c>
      <c r="B336" s="10" t="s">
        <v>526</v>
      </c>
      <c r="C336" s="10"/>
      <c r="D336" s="10" t="s">
        <v>662</v>
      </c>
      <c r="E336" s="20" t="s">
        <v>19</v>
      </c>
      <c r="F336" s="10">
        <v>60</v>
      </c>
      <c r="G336" s="6">
        <v>0</v>
      </c>
      <c r="H336" s="14">
        <f t="shared" si="5"/>
        <v>60</v>
      </c>
    </row>
    <row r="337" spans="1:8">
      <c r="A337" s="10" t="s">
        <v>527</v>
      </c>
      <c r="B337" s="10" t="s">
        <v>528</v>
      </c>
      <c r="C337" s="10"/>
      <c r="D337" s="10" t="s">
        <v>662</v>
      </c>
      <c r="E337" s="20" t="s">
        <v>19</v>
      </c>
      <c r="F337" s="10">
        <v>60</v>
      </c>
      <c r="G337" s="6">
        <v>0</v>
      </c>
      <c r="H337" s="14">
        <f t="shared" si="5"/>
        <v>60</v>
      </c>
    </row>
    <row r="338" hidden="1" spans="1:8">
      <c r="A338" s="10" t="s">
        <v>529</v>
      </c>
      <c r="B338" s="10" t="s">
        <v>530</v>
      </c>
      <c r="C338" s="10"/>
      <c r="D338" s="10" t="s">
        <v>662</v>
      </c>
      <c r="E338" s="20" t="s">
        <v>19</v>
      </c>
      <c r="F338" s="10">
        <v>60</v>
      </c>
      <c r="G338" s="10">
        <v>62.24</v>
      </c>
      <c r="H338" s="14">
        <f t="shared" si="5"/>
        <v>63.112</v>
      </c>
    </row>
    <row r="339" spans="1:8">
      <c r="A339" s="10" t="s">
        <v>531</v>
      </c>
      <c r="B339" s="10" t="s">
        <v>532</v>
      </c>
      <c r="C339" s="10"/>
      <c r="D339" s="10" t="s">
        <v>662</v>
      </c>
      <c r="E339" s="20" t="s">
        <v>19</v>
      </c>
      <c r="F339" s="10">
        <v>60</v>
      </c>
      <c r="G339" s="6">
        <v>0</v>
      </c>
      <c r="H339" s="14">
        <f t="shared" si="5"/>
        <v>60</v>
      </c>
    </row>
    <row r="340" spans="1:8">
      <c r="A340" s="10" t="s">
        <v>533</v>
      </c>
      <c r="B340" s="10" t="s">
        <v>534</v>
      </c>
      <c r="C340" s="10"/>
      <c r="D340" s="10" t="s">
        <v>662</v>
      </c>
      <c r="E340" s="20" t="s">
        <v>19</v>
      </c>
      <c r="F340" s="10">
        <v>81</v>
      </c>
      <c r="G340" s="6">
        <v>0</v>
      </c>
      <c r="H340" s="14">
        <f t="shared" si="5"/>
        <v>81</v>
      </c>
    </row>
    <row r="341" spans="1:8">
      <c r="A341" s="10" t="s">
        <v>535</v>
      </c>
      <c r="B341" s="10" t="s">
        <v>536</v>
      </c>
      <c r="C341" s="10"/>
      <c r="D341" s="10" t="s">
        <v>662</v>
      </c>
      <c r="E341" s="20" t="s">
        <v>19</v>
      </c>
      <c r="F341" s="10">
        <v>60</v>
      </c>
      <c r="G341" s="6">
        <v>0</v>
      </c>
      <c r="H341" s="14">
        <f t="shared" si="5"/>
        <v>60</v>
      </c>
    </row>
    <row r="342" hidden="1" spans="1:8">
      <c r="A342" s="10" t="s">
        <v>537</v>
      </c>
      <c r="B342" s="10" t="s">
        <v>538</v>
      </c>
      <c r="C342" s="10"/>
      <c r="D342" s="10" t="s">
        <v>662</v>
      </c>
      <c r="E342" s="20" t="s">
        <v>19</v>
      </c>
      <c r="F342" s="10">
        <v>62</v>
      </c>
      <c r="G342" s="10">
        <v>79.47</v>
      </c>
      <c r="H342" s="14">
        <f t="shared" si="5"/>
        <v>65.9735</v>
      </c>
    </row>
    <row r="343" hidden="1" spans="1:8">
      <c r="A343" s="10" t="s">
        <v>539</v>
      </c>
      <c r="B343" s="10" t="s">
        <v>540</v>
      </c>
      <c r="C343" s="10"/>
      <c r="D343" s="10" t="s">
        <v>662</v>
      </c>
      <c r="E343" s="20" t="s">
        <v>19</v>
      </c>
      <c r="F343" s="10">
        <v>72</v>
      </c>
      <c r="G343" s="10">
        <v>90.9</v>
      </c>
      <c r="H343" s="14">
        <f t="shared" si="5"/>
        <v>76.545</v>
      </c>
    </row>
    <row r="344" spans="1:8">
      <c r="A344" s="10" t="s">
        <v>541</v>
      </c>
      <c r="B344" s="10" t="s">
        <v>542</v>
      </c>
      <c r="C344" s="10"/>
      <c r="D344" s="10" t="s">
        <v>662</v>
      </c>
      <c r="E344" s="20" t="s">
        <v>19</v>
      </c>
      <c r="F344" s="10">
        <v>60</v>
      </c>
      <c r="G344" s="6">
        <v>0</v>
      </c>
      <c r="H344" s="14">
        <f t="shared" si="5"/>
        <v>60</v>
      </c>
    </row>
    <row r="345" spans="1:8">
      <c r="A345" s="10" t="s">
        <v>543</v>
      </c>
      <c r="B345" s="10" t="s">
        <v>544</v>
      </c>
      <c r="C345" s="10"/>
      <c r="D345" s="10" t="s">
        <v>662</v>
      </c>
      <c r="E345" s="20" t="s">
        <v>19</v>
      </c>
      <c r="F345" s="10">
        <v>60</v>
      </c>
      <c r="G345" s="6">
        <v>0</v>
      </c>
      <c r="H345" s="14">
        <f t="shared" si="5"/>
        <v>60</v>
      </c>
    </row>
    <row r="346" spans="1:8">
      <c r="A346" s="10" t="s">
        <v>545</v>
      </c>
      <c r="B346" s="10" t="s">
        <v>546</v>
      </c>
      <c r="C346" s="10"/>
      <c r="D346" s="10" t="s">
        <v>662</v>
      </c>
      <c r="E346" s="20" t="s">
        <v>19</v>
      </c>
      <c r="F346" s="10">
        <v>60</v>
      </c>
      <c r="G346" s="6">
        <v>0</v>
      </c>
      <c r="H346" s="14">
        <f t="shared" si="5"/>
        <v>60</v>
      </c>
    </row>
    <row r="347" hidden="1" spans="1:8">
      <c r="A347" s="10" t="s">
        <v>547</v>
      </c>
      <c r="B347" s="10" t="s">
        <v>548</v>
      </c>
      <c r="C347" s="10"/>
      <c r="D347" s="10" t="s">
        <v>662</v>
      </c>
      <c r="E347" s="20" t="s">
        <v>19</v>
      </c>
      <c r="F347" s="10">
        <v>60</v>
      </c>
      <c r="G347" s="10">
        <v>57.6</v>
      </c>
      <c r="H347" s="14">
        <f t="shared" si="5"/>
        <v>62.88</v>
      </c>
    </row>
    <row r="348" hidden="1" spans="1:8">
      <c r="A348" s="10" t="s">
        <v>549</v>
      </c>
      <c r="B348" s="10" t="s">
        <v>550</v>
      </c>
      <c r="C348" s="10"/>
      <c r="D348" s="10" t="s">
        <v>662</v>
      </c>
      <c r="E348" s="20" t="s">
        <v>19</v>
      </c>
      <c r="F348" s="10">
        <v>62</v>
      </c>
      <c r="G348" s="10">
        <v>78.48</v>
      </c>
      <c r="H348" s="14">
        <f t="shared" si="5"/>
        <v>65.924</v>
      </c>
    </row>
    <row r="349" spans="1:8">
      <c r="A349" s="10" t="s">
        <v>551</v>
      </c>
      <c r="B349" s="10" t="s">
        <v>552</v>
      </c>
      <c r="C349" s="10"/>
      <c r="D349" s="10" t="s">
        <v>662</v>
      </c>
      <c r="E349" s="20" t="s">
        <v>19</v>
      </c>
      <c r="F349" s="10">
        <v>60</v>
      </c>
      <c r="G349" s="6">
        <v>0</v>
      </c>
      <c r="H349" s="14">
        <f t="shared" si="5"/>
        <v>60</v>
      </c>
    </row>
    <row r="350" hidden="1" spans="1:8">
      <c r="A350" s="10" t="s">
        <v>553</v>
      </c>
      <c r="B350" s="10" t="s">
        <v>554</v>
      </c>
      <c r="C350" s="10"/>
      <c r="D350" s="10" t="s">
        <v>662</v>
      </c>
      <c r="E350" s="20" t="s">
        <v>19</v>
      </c>
      <c r="F350" s="10">
        <v>76.5</v>
      </c>
      <c r="G350" s="10">
        <v>99</v>
      </c>
      <c r="H350" s="14">
        <f t="shared" si="5"/>
        <v>81.45</v>
      </c>
    </row>
    <row r="351" hidden="1" spans="1:8">
      <c r="A351" s="10" t="s">
        <v>555</v>
      </c>
      <c r="B351" s="10" t="s">
        <v>556</v>
      </c>
      <c r="C351" s="10"/>
      <c r="D351" s="10" t="s">
        <v>662</v>
      </c>
      <c r="E351" s="20" t="s">
        <v>19</v>
      </c>
      <c r="F351" s="10">
        <v>72</v>
      </c>
      <c r="G351" s="10">
        <v>91.3</v>
      </c>
      <c r="H351" s="14">
        <f t="shared" si="5"/>
        <v>76.565</v>
      </c>
    </row>
    <row r="352" spans="1:8">
      <c r="A352" s="10" t="s">
        <v>557</v>
      </c>
      <c r="B352" s="10" t="s">
        <v>558</v>
      </c>
      <c r="C352" s="10"/>
      <c r="D352" s="10" t="s">
        <v>662</v>
      </c>
      <c r="E352" s="20" t="s">
        <v>19</v>
      </c>
      <c r="F352" s="10">
        <v>78.5</v>
      </c>
      <c r="G352" s="6">
        <v>0</v>
      </c>
      <c r="H352" s="14">
        <f t="shared" si="5"/>
        <v>78.5</v>
      </c>
    </row>
    <row r="353" spans="1:8">
      <c r="A353" s="10" t="s">
        <v>559</v>
      </c>
      <c r="B353" s="10" t="s">
        <v>560</v>
      </c>
      <c r="C353" s="10"/>
      <c r="D353" s="10" t="s">
        <v>662</v>
      </c>
      <c r="E353" s="20" t="s">
        <v>19</v>
      </c>
      <c r="F353" s="10">
        <v>78.5</v>
      </c>
      <c r="G353" s="6">
        <v>0</v>
      </c>
      <c r="H353" s="14">
        <f t="shared" si="5"/>
        <v>78.5</v>
      </c>
    </row>
    <row r="354" spans="1:8">
      <c r="A354" s="10" t="s">
        <v>561</v>
      </c>
      <c r="B354" s="10" t="s">
        <v>562</v>
      </c>
      <c r="C354" s="10"/>
      <c r="D354" s="10" t="s">
        <v>662</v>
      </c>
      <c r="E354" s="20" t="s">
        <v>19</v>
      </c>
      <c r="F354" s="10">
        <v>60</v>
      </c>
      <c r="G354" s="6">
        <v>0</v>
      </c>
      <c r="H354" s="14">
        <f t="shared" si="5"/>
        <v>60</v>
      </c>
    </row>
    <row r="355" hidden="1" spans="1:8">
      <c r="A355" s="10" t="s">
        <v>563</v>
      </c>
      <c r="B355" s="10" t="s">
        <v>564</v>
      </c>
      <c r="C355" s="10"/>
      <c r="D355" s="10" t="s">
        <v>662</v>
      </c>
      <c r="E355" s="20" t="s">
        <v>19</v>
      </c>
      <c r="F355" s="10">
        <v>78.5</v>
      </c>
      <c r="G355" s="10">
        <v>91.1</v>
      </c>
      <c r="H355" s="14">
        <f t="shared" si="5"/>
        <v>83.055</v>
      </c>
    </row>
    <row r="356" hidden="1" spans="1:8">
      <c r="A356" s="10" t="s">
        <v>565</v>
      </c>
      <c r="B356" s="10" t="s">
        <v>566</v>
      </c>
      <c r="C356" s="10"/>
      <c r="D356" s="10" t="s">
        <v>662</v>
      </c>
      <c r="E356" s="20" t="s">
        <v>19</v>
      </c>
      <c r="F356" s="10">
        <v>60</v>
      </c>
      <c r="G356" s="10">
        <v>81</v>
      </c>
      <c r="H356" s="14">
        <f t="shared" si="5"/>
        <v>64.05</v>
      </c>
    </row>
    <row r="357" spans="1:8">
      <c r="A357" s="10" t="s">
        <v>567</v>
      </c>
      <c r="B357" s="10" t="s">
        <v>568</v>
      </c>
      <c r="C357" s="10"/>
      <c r="D357" s="10" t="s">
        <v>662</v>
      </c>
      <c r="E357" s="20" t="s">
        <v>19</v>
      </c>
      <c r="F357" s="10">
        <v>60</v>
      </c>
      <c r="G357" s="6">
        <v>0</v>
      </c>
      <c r="H357" s="14">
        <f t="shared" si="5"/>
        <v>60</v>
      </c>
    </row>
    <row r="358" spans="1:8">
      <c r="A358" s="10" t="s">
        <v>569</v>
      </c>
      <c r="B358" s="10" t="s">
        <v>570</v>
      </c>
      <c r="C358" s="10"/>
      <c r="D358" s="10" t="s">
        <v>662</v>
      </c>
      <c r="E358" s="20" t="s">
        <v>19</v>
      </c>
      <c r="F358" s="10">
        <v>60</v>
      </c>
      <c r="G358" s="6">
        <v>0</v>
      </c>
      <c r="H358" s="14">
        <f t="shared" si="5"/>
        <v>60</v>
      </c>
    </row>
    <row r="359" spans="1:8">
      <c r="A359" s="10" t="s">
        <v>571</v>
      </c>
      <c r="B359" s="10" t="s">
        <v>572</v>
      </c>
      <c r="C359" s="10"/>
      <c r="D359" s="10" t="s">
        <v>662</v>
      </c>
      <c r="E359" s="20" t="s">
        <v>19</v>
      </c>
      <c r="F359" s="10">
        <v>60</v>
      </c>
      <c r="G359" s="6">
        <v>0</v>
      </c>
      <c r="H359" s="14">
        <f t="shared" si="5"/>
        <v>60</v>
      </c>
    </row>
    <row r="360" spans="1:8">
      <c r="A360" s="10" t="s">
        <v>573</v>
      </c>
      <c r="B360" s="10" t="s">
        <v>574</v>
      </c>
      <c r="C360" s="10"/>
      <c r="D360" s="10" t="s">
        <v>662</v>
      </c>
      <c r="E360" s="20" t="s">
        <v>19</v>
      </c>
      <c r="F360" s="10">
        <v>60</v>
      </c>
      <c r="G360" s="6">
        <v>0</v>
      </c>
      <c r="H360" s="14">
        <f t="shared" si="5"/>
        <v>60</v>
      </c>
    </row>
    <row r="361" spans="1:8">
      <c r="A361" s="10" t="s">
        <v>575</v>
      </c>
      <c r="B361" s="10" t="s">
        <v>576</v>
      </c>
      <c r="C361" s="10"/>
      <c r="D361" s="10" t="s">
        <v>662</v>
      </c>
      <c r="E361" s="20" t="s">
        <v>19</v>
      </c>
      <c r="F361" s="10">
        <v>60</v>
      </c>
      <c r="G361" s="6">
        <v>0</v>
      </c>
      <c r="H361" s="14">
        <f t="shared" si="5"/>
        <v>60</v>
      </c>
    </row>
    <row r="362" spans="1:8">
      <c r="A362" s="10" t="s">
        <v>577</v>
      </c>
      <c r="B362" s="10" t="s">
        <v>578</v>
      </c>
      <c r="C362" s="10"/>
      <c r="D362" s="10" t="s">
        <v>662</v>
      </c>
      <c r="E362" s="20" t="s">
        <v>19</v>
      </c>
      <c r="F362" s="10">
        <v>60</v>
      </c>
      <c r="G362" s="6">
        <v>0</v>
      </c>
      <c r="H362" s="14">
        <f t="shared" si="5"/>
        <v>60</v>
      </c>
    </row>
    <row r="363" spans="1:8">
      <c r="A363" s="10" t="s">
        <v>579</v>
      </c>
      <c r="B363" s="10" t="s">
        <v>580</v>
      </c>
      <c r="C363" s="10"/>
      <c r="D363" s="10" t="s">
        <v>662</v>
      </c>
      <c r="E363" s="20" t="s">
        <v>19</v>
      </c>
      <c r="F363" s="10">
        <v>60</v>
      </c>
      <c r="G363" s="6">
        <v>0</v>
      </c>
      <c r="H363" s="14">
        <f t="shared" si="5"/>
        <v>60</v>
      </c>
    </row>
    <row r="364" spans="1:8">
      <c r="A364" s="10" t="s">
        <v>581</v>
      </c>
      <c r="B364" s="10" t="s">
        <v>582</v>
      </c>
      <c r="C364" s="10"/>
      <c r="D364" s="10" t="s">
        <v>662</v>
      </c>
      <c r="E364" s="20" t="s">
        <v>19</v>
      </c>
      <c r="F364" s="10">
        <v>60</v>
      </c>
      <c r="G364" s="6">
        <v>0</v>
      </c>
      <c r="H364" s="14">
        <f t="shared" si="5"/>
        <v>60</v>
      </c>
    </row>
    <row r="365" spans="1:8">
      <c r="A365" s="10">
        <v>20185110423</v>
      </c>
      <c r="B365" s="10" t="s">
        <v>583</v>
      </c>
      <c r="C365" s="10"/>
      <c r="D365" s="10" t="s">
        <v>662</v>
      </c>
      <c r="E365" s="20" t="s">
        <v>19</v>
      </c>
      <c r="F365" s="10">
        <v>60</v>
      </c>
      <c r="G365" s="6">
        <v>0</v>
      </c>
      <c r="H365" s="14">
        <f t="shared" si="5"/>
        <v>60</v>
      </c>
    </row>
    <row r="366" spans="1:8">
      <c r="A366" s="10">
        <v>20185110729</v>
      </c>
      <c r="B366" s="10" t="s">
        <v>584</v>
      </c>
      <c r="C366" s="10"/>
      <c r="D366" s="10" t="s">
        <v>662</v>
      </c>
      <c r="E366" s="20" t="s">
        <v>19</v>
      </c>
      <c r="F366" s="10">
        <v>60</v>
      </c>
      <c r="G366" s="6">
        <v>0</v>
      </c>
      <c r="H366" s="14">
        <f t="shared" si="5"/>
        <v>60</v>
      </c>
    </row>
    <row r="367" spans="1:8">
      <c r="A367" s="10">
        <v>20185110708</v>
      </c>
      <c r="B367" s="10" t="s">
        <v>585</v>
      </c>
      <c r="C367" s="10"/>
      <c r="D367" s="10" t="s">
        <v>662</v>
      </c>
      <c r="E367" s="20" t="s">
        <v>19</v>
      </c>
      <c r="F367" s="10">
        <v>60</v>
      </c>
      <c r="G367" s="6">
        <v>0</v>
      </c>
      <c r="H367" s="14">
        <f t="shared" si="5"/>
        <v>60</v>
      </c>
    </row>
    <row r="368" spans="1:8">
      <c r="A368" s="10">
        <v>20185110430</v>
      </c>
      <c r="B368" s="10" t="s">
        <v>586</v>
      </c>
      <c r="C368" s="10"/>
      <c r="D368" s="10" t="s">
        <v>662</v>
      </c>
      <c r="E368" s="20" t="s">
        <v>19</v>
      </c>
      <c r="F368" s="10">
        <v>60</v>
      </c>
      <c r="G368" s="6">
        <v>0</v>
      </c>
      <c r="H368" s="14">
        <f t="shared" si="5"/>
        <v>60</v>
      </c>
    </row>
    <row r="369" spans="1:8">
      <c r="A369" s="10">
        <v>20185110120</v>
      </c>
      <c r="B369" s="10" t="s">
        <v>587</v>
      </c>
      <c r="C369" s="10"/>
      <c r="D369" s="10" t="s">
        <v>662</v>
      </c>
      <c r="E369" s="20" t="s">
        <v>19</v>
      </c>
      <c r="F369" s="10">
        <v>60</v>
      </c>
      <c r="G369" s="6">
        <v>0</v>
      </c>
      <c r="H369" s="14">
        <f t="shared" si="5"/>
        <v>60</v>
      </c>
    </row>
    <row r="370" spans="1:8">
      <c r="A370" s="10" t="s">
        <v>588</v>
      </c>
      <c r="B370" s="10" t="s">
        <v>589</v>
      </c>
      <c r="C370" s="10"/>
      <c r="D370" s="10" t="s">
        <v>662</v>
      </c>
      <c r="E370" s="20" t="s">
        <v>19</v>
      </c>
      <c r="F370" s="10">
        <v>60</v>
      </c>
      <c r="G370" s="6">
        <v>0</v>
      </c>
      <c r="H370" s="14">
        <f t="shared" si="5"/>
        <v>60</v>
      </c>
    </row>
    <row r="371" spans="1:8">
      <c r="A371" s="10" t="s">
        <v>590</v>
      </c>
      <c r="B371" s="10" t="s">
        <v>591</v>
      </c>
      <c r="C371" s="10"/>
      <c r="D371" s="10" t="s">
        <v>662</v>
      </c>
      <c r="E371" s="20" t="s">
        <v>19</v>
      </c>
      <c r="F371" s="10">
        <v>60</v>
      </c>
      <c r="G371" s="6">
        <v>0</v>
      </c>
      <c r="H371" s="14">
        <f t="shared" si="5"/>
        <v>60</v>
      </c>
    </row>
    <row r="372" spans="1:8">
      <c r="A372" s="10" t="s">
        <v>592</v>
      </c>
      <c r="B372" s="10" t="s">
        <v>593</v>
      </c>
      <c r="C372" s="10"/>
      <c r="D372" s="10" t="s">
        <v>662</v>
      </c>
      <c r="E372" s="20" t="s">
        <v>19</v>
      </c>
      <c r="F372" s="10">
        <v>60</v>
      </c>
      <c r="G372" s="6">
        <v>0</v>
      </c>
      <c r="H372" s="14">
        <f t="shared" si="5"/>
        <v>60</v>
      </c>
    </row>
    <row r="373" spans="1:8">
      <c r="A373" s="10" t="s">
        <v>594</v>
      </c>
      <c r="B373" s="10" t="s">
        <v>595</v>
      </c>
      <c r="C373" s="10"/>
      <c r="D373" s="10" t="s">
        <v>662</v>
      </c>
      <c r="E373" s="20" t="s">
        <v>19</v>
      </c>
      <c r="F373" s="10">
        <v>60</v>
      </c>
      <c r="G373" s="6">
        <v>0</v>
      </c>
      <c r="H373" s="14">
        <f t="shared" si="5"/>
        <v>60</v>
      </c>
    </row>
    <row r="374" hidden="1" spans="1:8">
      <c r="A374" s="10" t="s">
        <v>596</v>
      </c>
      <c r="B374" s="10" t="s">
        <v>597</v>
      </c>
      <c r="C374" s="10"/>
      <c r="D374" s="10" t="s">
        <v>662</v>
      </c>
      <c r="E374" s="20" t="s">
        <v>19</v>
      </c>
      <c r="F374" s="10">
        <v>62</v>
      </c>
      <c r="G374" s="10">
        <v>91.6</v>
      </c>
      <c r="H374" s="14">
        <f t="shared" si="5"/>
        <v>66.58</v>
      </c>
    </row>
    <row r="375" hidden="1" spans="1:8">
      <c r="A375" s="10" t="s">
        <v>598</v>
      </c>
      <c r="B375" s="10" t="s">
        <v>599</v>
      </c>
      <c r="C375" s="10"/>
      <c r="D375" s="10" t="s">
        <v>662</v>
      </c>
      <c r="E375" s="20" t="s">
        <v>19</v>
      </c>
      <c r="F375" s="10">
        <v>78.5</v>
      </c>
      <c r="G375" s="10">
        <v>95.1</v>
      </c>
      <c r="H375" s="14">
        <f t="shared" si="5"/>
        <v>83.255</v>
      </c>
    </row>
    <row r="376" spans="1:8">
      <c r="A376" s="10" t="s">
        <v>600</v>
      </c>
      <c r="B376" s="10" t="s">
        <v>601</v>
      </c>
      <c r="C376" s="10"/>
      <c r="D376" s="10" t="s">
        <v>662</v>
      </c>
      <c r="E376" s="20" t="s">
        <v>19</v>
      </c>
      <c r="F376" s="10">
        <v>60</v>
      </c>
      <c r="G376" s="6">
        <v>0</v>
      </c>
      <c r="H376" s="14">
        <f t="shared" si="5"/>
        <v>60</v>
      </c>
    </row>
    <row r="377" spans="1:8">
      <c r="A377" s="10" t="s">
        <v>602</v>
      </c>
      <c r="B377" s="10" t="s">
        <v>603</v>
      </c>
      <c r="C377" s="10"/>
      <c r="D377" s="10" t="s">
        <v>662</v>
      </c>
      <c r="E377" s="20" t="s">
        <v>19</v>
      </c>
      <c r="F377" s="10">
        <v>60</v>
      </c>
      <c r="G377" s="6">
        <v>0</v>
      </c>
      <c r="H377" s="14">
        <f t="shared" si="5"/>
        <v>60</v>
      </c>
    </row>
    <row r="378" hidden="1" spans="1:8">
      <c r="A378" s="10" t="s">
        <v>604</v>
      </c>
      <c r="B378" s="10" t="s">
        <v>605</v>
      </c>
      <c r="C378" s="10"/>
      <c r="D378" s="10" t="s">
        <v>662</v>
      </c>
      <c r="E378" s="20" t="s">
        <v>19</v>
      </c>
      <c r="F378" s="10">
        <v>72</v>
      </c>
      <c r="G378" s="10">
        <v>96.7</v>
      </c>
      <c r="H378" s="14">
        <f t="shared" si="5"/>
        <v>76.835</v>
      </c>
    </row>
    <row r="379" spans="1:8">
      <c r="A379" s="10" t="s">
        <v>606</v>
      </c>
      <c r="B379" s="10" t="s">
        <v>607</v>
      </c>
      <c r="C379" s="10"/>
      <c r="D379" s="10" t="s">
        <v>662</v>
      </c>
      <c r="E379" s="20" t="s">
        <v>19</v>
      </c>
      <c r="F379" s="10">
        <v>76.5</v>
      </c>
      <c r="G379" s="6">
        <v>0</v>
      </c>
      <c r="H379" s="14">
        <f t="shared" si="5"/>
        <v>76.5</v>
      </c>
    </row>
    <row r="380" spans="1:8">
      <c r="A380" s="10" t="s">
        <v>608</v>
      </c>
      <c r="B380" s="10" t="s">
        <v>609</v>
      </c>
      <c r="C380" s="10"/>
      <c r="D380" s="10" t="s">
        <v>662</v>
      </c>
      <c r="E380" s="20" t="s">
        <v>19</v>
      </c>
      <c r="F380" s="10">
        <v>60</v>
      </c>
      <c r="G380" s="6">
        <v>0</v>
      </c>
      <c r="H380" s="14">
        <f t="shared" si="5"/>
        <v>60</v>
      </c>
    </row>
    <row r="381" spans="1:8">
      <c r="A381" s="10" t="s">
        <v>610</v>
      </c>
      <c r="B381" s="10" t="s">
        <v>611</v>
      </c>
      <c r="C381" s="10"/>
      <c r="D381" s="10" t="s">
        <v>662</v>
      </c>
      <c r="E381" s="20" t="s">
        <v>19</v>
      </c>
      <c r="F381" s="10">
        <v>60</v>
      </c>
      <c r="G381" s="6">
        <v>0</v>
      </c>
      <c r="H381" s="14">
        <f t="shared" si="5"/>
        <v>60</v>
      </c>
    </row>
    <row r="382" hidden="1" spans="1:8">
      <c r="A382" s="10" t="s">
        <v>612</v>
      </c>
      <c r="B382" s="10" t="s">
        <v>613</v>
      </c>
      <c r="C382" s="10"/>
      <c r="D382" s="10" t="s">
        <v>662</v>
      </c>
      <c r="E382" s="20" t="s">
        <v>19</v>
      </c>
      <c r="F382" s="10">
        <v>60</v>
      </c>
      <c r="G382" s="10">
        <v>72.4</v>
      </c>
      <c r="H382" s="14">
        <f t="shared" si="5"/>
        <v>63.62</v>
      </c>
    </row>
    <row r="383" spans="1:8">
      <c r="A383" s="10" t="s">
        <v>614</v>
      </c>
      <c r="B383" s="10" t="s">
        <v>615</v>
      </c>
      <c r="C383" s="10"/>
      <c r="D383" s="10" t="s">
        <v>662</v>
      </c>
      <c r="E383" s="20" t="s">
        <v>19</v>
      </c>
      <c r="F383" s="10">
        <v>60</v>
      </c>
      <c r="G383" s="6">
        <v>0</v>
      </c>
      <c r="H383" s="14">
        <f t="shared" si="5"/>
        <v>60</v>
      </c>
    </row>
    <row r="384" spans="1:8">
      <c r="A384" s="10" t="s">
        <v>616</v>
      </c>
      <c r="B384" s="10" t="s">
        <v>617</v>
      </c>
      <c r="C384" s="10"/>
      <c r="D384" s="10" t="s">
        <v>662</v>
      </c>
      <c r="E384" s="20" t="s">
        <v>19</v>
      </c>
      <c r="F384" s="10">
        <v>60</v>
      </c>
      <c r="G384" s="6">
        <v>0</v>
      </c>
      <c r="H384" s="14">
        <f t="shared" si="5"/>
        <v>60</v>
      </c>
    </row>
    <row r="385" spans="1:8">
      <c r="A385" s="10" t="s">
        <v>618</v>
      </c>
      <c r="B385" s="10" t="s">
        <v>619</v>
      </c>
      <c r="C385" s="10"/>
      <c r="D385" s="10" t="s">
        <v>662</v>
      </c>
      <c r="E385" s="20" t="s">
        <v>19</v>
      </c>
      <c r="F385" s="10">
        <v>60</v>
      </c>
      <c r="G385" s="6">
        <v>0</v>
      </c>
      <c r="H385" s="14">
        <f t="shared" ref="H385:H448" si="6">IF(OR(D385="合格",D385=""),F385+G385/20,0)</f>
        <v>60</v>
      </c>
    </row>
    <row r="386" hidden="1" spans="1:8">
      <c r="A386" s="10" t="s">
        <v>620</v>
      </c>
      <c r="B386" s="10" t="s">
        <v>621</v>
      </c>
      <c r="C386" s="10"/>
      <c r="D386" s="10" t="s">
        <v>662</v>
      </c>
      <c r="E386" s="20" t="s">
        <v>19</v>
      </c>
      <c r="F386" s="10">
        <v>72</v>
      </c>
      <c r="G386" s="10">
        <v>93.4</v>
      </c>
      <c r="H386" s="14">
        <f t="shared" si="6"/>
        <v>76.67</v>
      </c>
    </row>
    <row r="387" hidden="1" spans="1:8">
      <c r="A387" s="10" t="s">
        <v>622</v>
      </c>
      <c r="B387" s="10" t="s">
        <v>623</v>
      </c>
      <c r="C387" s="10"/>
      <c r="D387" s="10" t="s">
        <v>662</v>
      </c>
      <c r="E387" s="20" t="s">
        <v>19</v>
      </c>
      <c r="F387" s="10">
        <v>62</v>
      </c>
      <c r="G387" s="10">
        <v>87.7</v>
      </c>
      <c r="H387" s="14">
        <f t="shared" si="6"/>
        <v>66.385</v>
      </c>
    </row>
    <row r="388" spans="1:8">
      <c r="A388" s="10" t="s">
        <v>624</v>
      </c>
      <c r="B388" s="10" t="s">
        <v>625</v>
      </c>
      <c r="C388" s="10"/>
      <c r="D388" s="10" t="s">
        <v>662</v>
      </c>
      <c r="E388" s="20" t="s">
        <v>19</v>
      </c>
      <c r="F388" s="10">
        <v>60</v>
      </c>
      <c r="G388" s="6">
        <v>0</v>
      </c>
      <c r="H388" s="14">
        <f t="shared" si="6"/>
        <v>60</v>
      </c>
    </row>
    <row r="389" hidden="1" spans="1:8">
      <c r="A389" s="10" t="s">
        <v>626</v>
      </c>
      <c r="B389" s="10" t="s">
        <v>627</v>
      </c>
      <c r="C389" s="10"/>
      <c r="D389" s="10" t="s">
        <v>662</v>
      </c>
      <c r="E389" s="20" t="s">
        <v>19</v>
      </c>
      <c r="F389" s="10">
        <v>62</v>
      </c>
      <c r="G389" s="10">
        <v>87.9</v>
      </c>
      <c r="H389" s="14">
        <f t="shared" si="6"/>
        <v>66.395</v>
      </c>
    </row>
    <row r="390" hidden="1" spans="1:8">
      <c r="A390" s="10" t="s">
        <v>628</v>
      </c>
      <c r="B390" s="10" t="s">
        <v>629</v>
      </c>
      <c r="C390" s="10"/>
      <c r="D390" s="10" t="s">
        <v>662</v>
      </c>
      <c r="E390" s="20" t="s">
        <v>19</v>
      </c>
      <c r="F390" s="10">
        <v>72</v>
      </c>
      <c r="G390" s="10">
        <v>96</v>
      </c>
      <c r="H390" s="14">
        <f t="shared" si="6"/>
        <v>76.8</v>
      </c>
    </row>
    <row r="391" spans="1:8">
      <c r="A391" s="10" t="s">
        <v>630</v>
      </c>
      <c r="B391" s="10" t="s">
        <v>631</v>
      </c>
      <c r="C391" s="10"/>
      <c r="D391" s="10" t="s">
        <v>662</v>
      </c>
      <c r="E391" s="20" t="s">
        <v>19</v>
      </c>
      <c r="F391" s="10">
        <v>60</v>
      </c>
      <c r="G391" s="6">
        <v>0</v>
      </c>
      <c r="H391" s="14">
        <f t="shared" si="6"/>
        <v>60</v>
      </c>
    </row>
    <row r="392" spans="1:8">
      <c r="A392" s="10" t="s">
        <v>632</v>
      </c>
      <c r="B392" s="10" t="s">
        <v>633</v>
      </c>
      <c r="C392" s="10"/>
      <c r="D392" s="10" t="s">
        <v>662</v>
      </c>
      <c r="E392" s="20" t="s">
        <v>19</v>
      </c>
      <c r="F392" s="10">
        <v>60</v>
      </c>
      <c r="G392" s="6">
        <v>0</v>
      </c>
      <c r="H392" s="14">
        <f t="shared" si="6"/>
        <v>60</v>
      </c>
    </row>
    <row r="393" spans="1:8">
      <c r="A393" s="10" t="s">
        <v>634</v>
      </c>
      <c r="B393" s="10" t="s">
        <v>635</v>
      </c>
      <c r="C393" s="10"/>
      <c r="D393" s="10" t="s">
        <v>662</v>
      </c>
      <c r="E393" s="20" t="s">
        <v>19</v>
      </c>
      <c r="F393" s="10">
        <v>60</v>
      </c>
      <c r="G393" s="6">
        <v>0</v>
      </c>
      <c r="H393" s="14">
        <f t="shared" si="6"/>
        <v>60</v>
      </c>
    </row>
    <row r="394" spans="1:8">
      <c r="A394" s="10" t="s">
        <v>636</v>
      </c>
      <c r="B394" s="10" t="s">
        <v>637</v>
      </c>
      <c r="C394" s="10"/>
      <c r="D394" s="10" t="s">
        <v>662</v>
      </c>
      <c r="E394" s="20" t="s">
        <v>19</v>
      </c>
      <c r="F394" s="10">
        <v>60</v>
      </c>
      <c r="G394" s="6">
        <v>0</v>
      </c>
      <c r="H394" s="14">
        <f t="shared" si="6"/>
        <v>60</v>
      </c>
    </row>
    <row r="395" spans="1:8">
      <c r="A395" s="10" t="s">
        <v>638</v>
      </c>
      <c r="B395" s="10" t="s">
        <v>639</v>
      </c>
      <c r="C395" s="10"/>
      <c r="D395" s="10" t="s">
        <v>662</v>
      </c>
      <c r="E395" s="20" t="s">
        <v>19</v>
      </c>
      <c r="F395" s="10">
        <v>60</v>
      </c>
      <c r="G395" s="6">
        <v>0</v>
      </c>
      <c r="H395" s="14">
        <f t="shared" si="6"/>
        <v>60</v>
      </c>
    </row>
    <row r="396" spans="1:8">
      <c r="A396" s="10" t="s">
        <v>640</v>
      </c>
      <c r="B396" s="10" t="s">
        <v>641</v>
      </c>
      <c r="C396" s="10"/>
      <c r="D396" s="10" t="s">
        <v>662</v>
      </c>
      <c r="E396" s="20" t="s">
        <v>19</v>
      </c>
      <c r="F396" s="10">
        <v>60</v>
      </c>
      <c r="G396" s="6">
        <v>0</v>
      </c>
      <c r="H396" s="14">
        <f t="shared" si="6"/>
        <v>60</v>
      </c>
    </row>
    <row r="397" spans="1:8">
      <c r="A397" s="10" t="s">
        <v>642</v>
      </c>
      <c r="B397" s="10" t="s">
        <v>643</v>
      </c>
      <c r="C397" s="10"/>
      <c r="D397" s="10" t="s">
        <v>662</v>
      </c>
      <c r="E397" s="20" t="s">
        <v>19</v>
      </c>
      <c r="F397" s="10">
        <v>60</v>
      </c>
      <c r="G397" s="6">
        <v>0</v>
      </c>
      <c r="H397" s="14">
        <f t="shared" si="6"/>
        <v>60</v>
      </c>
    </row>
    <row r="398" spans="1:8">
      <c r="A398" s="10" t="s">
        <v>644</v>
      </c>
      <c r="B398" s="10" t="s">
        <v>645</v>
      </c>
      <c r="C398" s="10"/>
      <c r="D398" s="10" t="s">
        <v>662</v>
      </c>
      <c r="E398" s="20" t="s">
        <v>19</v>
      </c>
      <c r="F398" s="10">
        <v>60</v>
      </c>
      <c r="G398" s="6">
        <v>0</v>
      </c>
      <c r="H398" s="14">
        <f t="shared" si="6"/>
        <v>60</v>
      </c>
    </row>
    <row r="399" hidden="1" spans="1:8">
      <c r="A399" s="10" t="s">
        <v>646</v>
      </c>
      <c r="B399" s="10" t="s">
        <v>647</v>
      </c>
      <c r="C399" s="10"/>
      <c r="D399" s="10" t="s">
        <v>662</v>
      </c>
      <c r="E399" s="20" t="s">
        <v>19</v>
      </c>
      <c r="F399" s="10">
        <v>62</v>
      </c>
      <c r="G399" s="10">
        <v>87.5</v>
      </c>
      <c r="H399" s="14">
        <f t="shared" si="6"/>
        <v>66.375</v>
      </c>
    </row>
    <row r="400" spans="1:8">
      <c r="A400" s="10" t="s">
        <v>648</v>
      </c>
      <c r="B400" s="10" t="s">
        <v>649</v>
      </c>
      <c r="C400" s="10"/>
      <c r="D400" s="10" t="s">
        <v>662</v>
      </c>
      <c r="E400" s="20" t="s">
        <v>19</v>
      </c>
      <c r="F400" s="10">
        <v>60</v>
      </c>
      <c r="G400" s="6">
        <v>0</v>
      </c>
      <c r="H400" s="14">
        <f t="shared" si="6"/>
        <v>60</v>
      </c>
    </row>
    <row r="401" hidden="1" spans="1:8">
      <c r="A401" s="10" t="s">
        <v>650</v>
      </c>
      <c r="B401" s="10" t="s">
        <v>651</v>
      </c>
      <c r="C401" s="10"/>
      <c r="D401" s="10" t="s">
        <v>662</v>
      </c>
      <c r="E401" s="20" t="s">
        <v>19</v>
      </c>
      <c r="F401" s="10">
        <v>60</v>
      </c>
      <c r="G401" s="10">
        <v>72.2</v>
      </c>
      <c r="H401" s="14">
        <f t="shared" si="6"/>
        <v>63.61</v>
      </c>
    </row>
    <row r="402" spans="1:8">
      <c r="A402" s="10">
        <v>20185110616</v>
      </c>
      <c r="B402" s="10" t="s">
        <v>652</v>
      </c>
      <c r="C402" s="10"/>
      <c r="D402" s="10" t="s">
        <v>662</v>
      </c>
      <c r="E402" s="20" t="s">
        <v>19</v>
      </c>
      <c r="F402" s="10">
        <v>60</v>
      </c>
      <c r="G402" s="6">
        <v>0</v>
      </c>
      <c r="H402" s="14">
        <f t="shared" si="6"/>
        <v>60</v>
      </c>
    </row>
    <row r="403" spans="1:8">
      <c r="A403" s="10">
        <v>20185110314</v>
      </c>
      <c r="B403" s="10" t="s">
        <v>653</v>
      </c>
      <c r="C403" s="10"/>
      <c r="D403" s="10" t="s">
        <v>662</v>
      </c>
      <c r="E403" s="20" t="s">
        <v>19</v>
      </c>
      <c r="F403" s="10">
        <v>60</v>
      </c>
      <c r="G403" s="6">
        <v>0</v>
      </c>
      <c r="H403" s="14">
        <f t="shared" si="6"/>
        <v>60</v>
      </c>
    </row>
    <row r="404" spans="1:8">
      <c r="A404" s="10">
        <v>20185110104</v>
      </c>
      <c r="B404" s="10" t="s">
        <v>654</v>
      </c>
      <c r="C404" s="10"/>
      <c r="D404" s="10" t="s">
        <v>662</v>
      </c>
      <c r="E404" s="20" t="s">
        <v>19</v>
      </c>
      <c r="F404" s="10">
        <v>60</v>
      </c>
      <c r="G404" s="6">
        <v>0</v>
      </c>
      <c r="H404" s="14">
        <f t="shared" si="6"/>
        <v>60</v>
      </c>
    </row>
    <row r="405" spans="1:8">
      <c r="A405" s="10"/>
      <c r="B405" s="10"/>
      <c r="C405" s="10"/>
      <c r="D405" s="10"/>
      <c r="E405" s="20" t="s">
        <v>19</v>
      </c>
      <c r="F405" s="10"/>
      <c r="G405" s="10"/>
      <c r="H405" s="14">
        <f t="shared" si="6"/>
        <v>0</v>
      </c>
    </row>
    <row r="406" spans="1:8">
      <c r="A406" s="10"/>
      <c r="B406" s="10"/>
      <c r="C406" s="10"/>
      <c r="D406" s="10"/>
      <c r="E406" s="20" t="s">
        <v>19</v>
      </c>
      <c r="F406" s="10"/>
      <c r="G406" s="10"/>
      <c r="H406" s="14">
        <f t="shared" si="6"/>
        <v>0</v>
      </c>
    </row>
    <row r="407" spans="1:8">
      <c r="A407" s="10"/>
      <c r="B407" s="10"/>
      <c r="C407" s="10"/>
      <c r="D407" s="10"/>
      <c r="E407" s="20" t="s">
        <v>19</v>
      </c>
      <c r="F407" s="10"/>
      <c r="G407" s="10"/>
      <c r="H407" s="14">
        <f t="shared" si="6"/>
        <v>0</v>
      </c>
    </row>
    <row r="408" spans="1:8">
      <c r="A408" s="10"/>
      <c r="B408" s="10"/>
      <c r="C408" s="10"/>
      <c r="D408" s="10"/>
      <c r="E408" s="20" t="s">
        <v>19</v>
      </c>
      <c r="F408" s="10"/>
      <c r="G408" s="10"/>
      <c r="H408" s="14">
        <f t="shared" si="6"/>
        <v>0</v>
      </c>
    </row>
    <row r="409" spans="1:8">
      <c r="A409" s="10"/>
      <c r="B409" s="10"/>
      <c r="C409" s="10"/>
      <c r="D409" s="10"/>
      <c r="E409" s="20" t="s">
        <v>19</v>
      </c>
      <c r="F409" s="10"/>
      <c r="G409" s="10"/>
      <c r="H409" s="14">
        <f t="shared" si="6"/>
        <v>0</v>
      </c>
    </row>
    <row r="410" spans="1:8">
      <c r="A410" s="10"/>
      <c r="B410" s="10"/>
      <c r="C410" s="10"/>
      <c r="D410" s="10"/>
      <c r="E410" s="20" t="s">
        <v>19</v>
      </c>
      <c r="F410" s="10"/>
      <c r="G410" s="10"/>
      <c r="H410" s="14">
        <f t="shared" si="6"/>
        <v>0</v>
      </c>
    </row>
    <row r="411" spans="1:8">
      <c r="A411" s="10"/>
      <c r="B411" s="10"/>
      <c r="C411" s="10"/>
      <c r="D411" s="10"/>
      <c r="E411" s="20" t="s">
        <v>19</v>
      </c>
      <c r="F411" s="10"/>
      <c r="G411" s="10"/>
      <c r="H411" s="14">
        <f t="shared" si="6"/>
        <v>0</v>
      </c>
    </row>
    <row r="412" spans="1:8">
      <c r="A412" s="10"/>
      <c r="B412" s="10"/>
      <c r="C412" s="10"/>
      <c r="D412" s="10"/>
      <c r="E412" s="20" t="s">
        <v>19</v>
      </c>
      <c r="F412" s="10"/>
      <c r="G412" s="10"/>
      <c r="H412" s="14">
        <f t="shared" si="6"/>
        <v>0</v>
      </c>
    </row>
    <row r="413" spans="1:8">
      <c r="A413" s="10"/>
      <c r="B413" s="10"/>
      <c r="C413" s="10"/>
      <c r="D413" s="10"/>
      <c r="E413" s="20" t="s">
        <v>19</v>
      </c>
      <c r="F413" s="10"/>
      <c r="G413" s="10"/>
      <c r="H413" s="14">
        <f t="shared" si="6"/>
        <v>0</v>
      </c>
    </row>
    <row r="414" spans="1:8">
      <c r="A414" s="10"/>
      <c r="B414" s="10"/>
      <c r="C414" s="10"/>
      <c r="D414" s="10"/>
      <c r="E414" s="20" t="s">
        <v>19</v>
      </c>
      <c r="F414" s="10"/>
      <c r="G414" s="10"/>
      <c r="H414" s="14">
        <f t="shared" si="6"/>
        <v>0</v>
      </c>
    </row>
    <row r="415" spans="1:8">
      <c r="A415" s="10"/>
      <c r="B415" s="10"/>
      <c r="C415" s="10"/>
      <c r="D415" s="10"/>
      <c r="E415" s="20" t="s">
        <v>19</v>
      </c>
      <c r="F415" s="10"/>
      <c r="G415" s="10"/>
      <c r="H415" s="14">
        <f t="shared" si="6"/>
        <v>0</v>
      </c>
    </row>
    <row r="416" spans="1:8">
      <c r="A416" s="10"/>
      <c r="B416" s="10"/>
      <c r="C416" s="10"/>
      <c r="D416" s="10"/>
      <c r="E416" s="20" t="s">
        <v>19</v>
      </c>
      <c r="F416" s="10"/>
      <c r="G416" s="10"/>
      <c r="H416" s="14">
        <f t="shared" si="6"/>
        <v>0</v>
      </c>
    </row>
    <row r="417" spans="1:8">
      <c r="A417" s="10"/>
      <c r="B417" s="10"/>
      <c r="C417" s="10"/>
      <c r="D417" s="10"/>
      <c r="E417" s="20" t="s">
        <v>19</v>
      </c>
      <c r="F417" s="10"/>
      <c r="G417" s="10"/>
      <c r="H417" s="14">
        <f t="shared" si="6"/>
        <v>0</v>
      </c>
    </row>
    <row r="418" spans="1:8">
      <c r="A418" s="10"/>
      <c r="B418" s="10"/>
      <c r="C418" s="10"/>
      <c r="D418" s="10"/>
      <c r="E418" s="20" t="s">
        <v>19</v>
      </c>
      <c r="F418" s="10"/>
      <c r="G418" s="10"/>
      <c r="H418" s="14">
        <f t="shared" si="6"/>
        <v>0</v>
      </c>
    </row>
    <row r="419" spans="1:8">
      <c r="A419" s="10"/>
      <c r="B419" s="10"/>
      <c r="C419" s="10"/>
      <c r="D419" s="10"/>
      <c r="E419" s="20" t="s">
        <v>19</v>
      </c>
      <c r="F419" s="10"/>
      <c r="G419" s="10"/>
      <c r="H419" s="14">
        <f t="shared" si="6"/>
        <v>0</v>
      </c>
    </row>
    <row r="420" spans="1:8">
      <c r="A420" s="10"/>
      <c r="B420" s="10"/>
      <c r="C420" s="10"/>
      <c r="D420" s="10"/>
      <c r="E420" s="20" t="s">
        <v>19</v>
      </c>
      <c r="F420" s="10"/>
      <c r="G420" s="10"/>
      <c r="H420" s="14">
        <f t="shared" si="6"/>
        <v>0</v>
      </c>
    </row>
    <row r="421" spans="1:8">
      <c r="A421" s="10"/>
      <c r="B421" s="10"/>
      <c r="C421" s="10"/>
      <c r="D421" s="10"/>
      <c r="E421" s="20" t="s">
        <v>19</v>
      </c>
      <c r="F421" s="10"/>
      <c r="G421" s="10"/>
      <c r="H421" s="14">
        <f t="shared" si="6"/>
        <v>0</v>
      </c>
    </row>
    <row r="422" spans="1:8">
      <c r="A422" s="10"/>
      <c r="B422" s="10"/>
      <c r="C422" s="10"/>
      <c r="D422" s="10"/>
      <c r="E422" s="20" t="s">
        <v>19</v>
      </c>
      <c r="F422" s="10"/>
      <c r="G422" s="10"/>
      <c r="H422" s="14">
        <f t="shared" si="6"/>
        <v>0</v>
      </c>
    </row>
    <row r="423" spans="1:8">
      <c r="A423" s="10"/>
      <c r="B423" s="10"/>
      <c r="C423" s="10"/>
      <c r="D423" s="10"/>
      <c r="E423" s="20" t="s">
        <v>19</v>
      </c>
      <c r="F423" s="10"/>
      <c r="G423" s="10"/>
      <c r="H423" s="14">
        <f t="shared" si="6"/>
        <v>0</v>
      </c>
    </row>
    <row r="424" spans="1:8">
      <c r="A424" s="10"/>
      <c r="B424" s="10"/>
      <c r="C424" s="10"/>
      <c r="D424" s="10"/>
      <c r="E424" s="20" t="s">
        <v>19</v>
      </c>
      <c r="F424" s="10"/>
      <c r="G424" s="10"/>
      <c r="H424" s="14">
        <f t="shared" si="6"/>
        <v>0</v>
      </c>
    </row>
    <row r="425" spans="1:8">
      <c r="A425" s="10"/>
      <c r="B425" s="10"/>
      <c r="C425" s="10"/>
      <c r="D425" s="10"/>
      <c r="E425" s="20" t="s">
        <v>19</v>
      </c>
      <c r="F425" s="10"/>
      <c r="G425" s="10"/>
      <c r="H425" s="14">
        <f t="shared" si="6"/>
        <v>0</v>
      </c>
    </row>
    <row r="426" spans="1:8">
      <c r="A426" s="10"/>
      <c r="B426" s="10"/>
      <c r="C426" s="10"/>
      <c r="D426" s="10"/>
      <c r="E426" s="20" t="s">
        <v>19</v>
      </c>
      <c r="F426" s="10"/>
      <c r="G426" s="10"/>
      <c r="H426" s="14">
        <f t="shared" si="6"/>
        <v>0</v>
      </c>
    </row>
    <row r="427" spans="1:8">
      <c r="A427" s="10"/>
      <c r="B427" s="10"/>
      <c r="C427" s="10"/>
      <c r="D427" s="10"/>
      <c r="E427" s="20" t="s">
        <v>19</v>
      </c>
      <c r="F427" s="10"/>
      <c r="G427" s="10"/>
      <c r="H427" s="14">
        <f t="shared" si="6"/>
        <v>0</v>
      </c>
    </row>
    <row r="428" spans="1:8">
      <c r="A428" s="10"/>
      <c r="B428" s="10"/>
      <c r="C428" s="10"/>
      <c r="D428" s="10"/>
      <c r="E428" s="20" t="s">
        <v>19</v>
      </c>
      <c r="F428" s="10"/>
      <c r="G428" s="10"/>
      <c r="H428" s="14">
        <f t="shared" si="6"/>
        <v>0</v>
      </c>
    </row>
    <row r="429" spans="1:8">
      <c r="A429" s="10"/>
      <c r="B429" s="10"/>
      <c r="C429" s="10"/>
      <c r="D429" s="10"/>
      <c r="E429" s="20" t="s">
        <v>19</v>
      </c>
      <c r="F429" s="10"/>
      <c r="G429" s="10"/>
      <c r="H429" s="14">
        <f t="shared" si="6"/>
        <v>0</v>
      </c>
    </row>
    <row r="430" spans="1:8">
      <c r="A430" s="10"/>
      <c r="B430" s="10"/>
      <c r="C430" s="10"/>
      <c r="D430" s="10"/>
      <c r="E430" s="20" t="s">
        <v>19</v>
      </c>
      <c r="F430" s="10"/>
      <c r="G430" s="10"/>
      <c r="H430" s="14">
        <f t="shared" si="6"/>
        <v>0</v>
      </c>
    </row>
    <row r="431" spans="1:8">
      <c r="A431" s="10"/>
      <c r="B431" s="10"/>
      <c r="C431" s="10"/>
      <c r="D431" s="10"/>
      <c r="E431" s="20" t="s">
        <v>19</v>
      </c>
      <c r="F431" s="10"/>
      <c r="G431" s="10"/>
      <c r="H431" s="14">
        <f t="shared" si="6"/>
        <v>0</v>
      </c>
    </row>
    <row r="432" spans="1:8">
      <c r="A432" s="10"/>
      <c r="B432" s="10"/>
      <c r="C432" s="10"/>
      <c r="D432" s="10"/>
      <c r="E432" s="20" t="s">
        <v>19</v>
      </c>
      <c r="F432" s="10"/>
      <c r="G432" s="10"/>
      <c r="H432" s="14">
        <f t="shared" si="6"/>
        <v>0</v>
      </c>
    </row>
    <row r="433" spans="1:8">
      <c r="A433" s="10"/>
      <c r="B433" s="10"/>
      <c r="C433" s="10"/>
      <c r="D433" s="10"/>
      <c r="E433" s="20" t="s">
        <v>19</v>
      </c>
      <c r="F433" s="10"/>
      <c r="G433" s="10"/>
      <c r="H433" s="14">
        <f t="shared" si="6"/>
        <v>0</v>
      </c>
    </row>
    <row r="434" spans="1:8">
      <c r="A434" s="10"/>
      <c r="B434" s="10"/>
      <c r="C434" s="10"/>
      <c r="D434" s="10"/>
      <c r="E434" s="20" t="s">
        <v>19</v>
      </c>
      <c r="F434" s="10"/>
      <c r="G434" s="10"/>
      <c r="H434" s="14">
        <f t="shared" si="6"/>
        <v>0</v>
      </c>
    </row>
    <row r="435" spans="1:8">
      <c r="A435" s="10"/>
      <c r="B435" s="10"/>
      <c r="C435" s="10"/>
      <c r="D435" s="10"/>
      <c r="E435" s="20" t="s">
        <v>19</v>
      </c>
      <c r="F435" s="10"/>
      <c r="G435" s="10"/>
      <c r="H435" s="14">
        <f t="shared" si="6"/>
        <v>0</v>
      </c>
    </row>
    <row r="436" spans="1:8">
      <c r="A436" s="10"/>
      <c r="B436" s="10"/>
      <c r="C436" s="10"/>
      <c r="D436" s="10"/>
      <c r="E436" s="20" t="s">
        <v>19</v>
      </c>
      <c r="F436" s="10"/>
      <c r="G436" s="10"/>
      <c r="H436" s="14">
        <f t="shared" si="6"/>
        <v>0</v>
      </c>
    </row>
    <row r="437" spans="1:8">
      <c r="A437" s="10"/>
      <c r="B437" s="10"/>
      <c r="C437" s="10"/>
      <c r="D437" s="10"/>
      <c r="E437" s="20" t="s">
        <v>19</v>
      </c>
      <c r="F437" s="10"/>
      <c r="G437" s="10"/>
      <c r="H437" s="14">
        <f t="shared" si="6"/>
        <v>0</v>
      </c>
    </row>
    <row r="438" spans="1:8">
      <c r="A438" s="10"/>
      <c r="B438" s="10"/>
      <c r="C438" s="10"/>
      <c r="D438" s="10"/>
      <c r="E438" s="20" t="s">
        <v>19</v>
      </c>
      <c r="F438" s="10"/>
      <c r="G438" s="10"/>
      <c r="H438" s="14">
        <f t="shared" si="6"/>
        <v>0</v>
      </c>
    </row>
    <row r="439" spans="1:8">
      <c r="A439" s="10"/>
      <c r="B439" s="10"/>
      <c r="C439" s="10"/>
      <c r="D439" s="10"/>
      <c r="E439" s="20" t="s">
        <v>19</v>
      </c>
      <c r="F439" s="10"/>
      <c r="G439" s="10"/>
      <c r="H439" s="14">
        <f t="shared" si="6"/>
        <v>0</v>
      </c>
    </row>
    <row r="440" spans="1:8">
      <c r="A440" s="10"/>
      <c r="B440" s="10"/>
      <c r="C440" s="10"/>
      <c r="D440" s="10"/>
      <c r="E440" s="20" t="s">
        <v>19</v>
      </c>
      <c r="F440" s="10"/>
      <c r="G440" s="10"/>
      <c r="H440" s="14">
        <f t="shared" si="6"/>
        <v>0</v>
      </c>
    </row>
    <row r="441" spans="1:8">
      <c r="A441" s="10"/>
      <c r="B441" s="10"/>
      <c r="C441" s="10"/>
      <c r="D441" s="10"/>
      <c r="E441" s="20" t="s">
        <v>19</v>
      </c>
      <c r="F441" s="10"/>
      <c r="G441" s="10"/>
      <c r="H441" s="14">
        <f t="shared" si="6"/>
        <v>0</v>
      </c>
    </row>
    <row r="442" spans="1:8">
      <c r="A442" s="10"/>
      <c r="B442" s="10"/>
      <c r="C442" s="10"/>
      <c r="D442" s="10"/>
      <c r="E442" s="20" t="s">
        <v>19</v>
      </c>
      <c r="F442" s="10"/>
      <c r="G442" s="10"/>
      <c r="H442" s="14">
        <f t="shared" si="6"/>
        <v>0</v>
      </c>
    </row>
    <row r="443" spans="1:8">
      <c r="A443" s="10"/>
      <c r="B443" s="10"/>
      <c r="C443" s="10"/>
      <c r="D443" s="10"/>
      <c r="E443" s="20" t="s">
        <v>19</v>
      </c>
      <c r="F443" s="10"/>
      <c r="G443" s="10"/>
      <c r="H443" s="14">
        <f t="shared" si="6"/>
        <v>0</v>
      </c>
    </row>
    <row r="444" spans="1:8">
      <c r="A444" s="10"/>
      <c r="B444" s="10"/>
      <c r="C444" s="10"/>
      <c r="D444" s="10"/>
      <c r="E444" s="20" t="s">
        <v>19</v>
      </c>
      <c r="F444" s="10"/>
      <c r="G444" s="10"/>
      <c r="H444" s="14">
        <f t="shared" si="6"/>
        <v>0</v>
      </c>
    </row>
    <row r="445" spans="1:8">
      <c r="A445" s="10"/>
      <c r="B445" s="10"/>
      <c r="C445" s="10"/>
      <c r="D445" s="10"/>
      <c r="E445" s="20" t="s">
        <v>19</v>
      </c>
      <c r="F445" s="10"/>
      <c r="G445" s="10"/>
      <c r="H445" s="14">
        <f t="shared" si="6"/>
        <v>0</v>
      </c>
    </row>
    <row r="446" spans="1:8">
      <c r="A446" s="10"/>
      <c r="B446" s="10"/>
      <c r="C446" s="10"/>
      <c r="D446" s="10"/>
      <c r="E446" s="20" t="s">
        <v>19</v>
      </c>
      <c r="F446" s="10"/>
      <c r="G446" s="10"/>
      <c r="H446" s="14">
        <f t="shared" si="6"/>
        <v>0</v>
      </c>
    </row>
    <row r="447" spans="1:8">
      <c r="A447" s="10"/>
      <c r="B447" s="10"/>
      <c r="C447" s="10"/>
      <c r="D447" s="10"/>
      <c r="E447" s="20" t="s">
        <v>19</v>
      </c>
      <c r="F447" s="10"/>
      <c r="G447" s="10"/>
      <c r="H447" s="14">
        <f t="shared" si="6"/>
        <v>0</v>
      </c>
    </row>
    <row r="448" spans="1:8">
      <c r="A448" s="10"/>
      <c r="B448" s="10"/>
      <c r="C448" s="10"/>
      <c r="D448" s="10"/>
      <c r="E448" s="20" t="s">
        <v>19</v>
      </c>
      <c r="F448" s="10"/>
      <c r="G448" s="10"/>
      <c r="H448" s="14">
        <f t="shared" si="6"/>
        <v>0</v>
      </c>
    </row>
    <row r="449" spans="1:8">
      <c r="A449" s="10"/>
      <c r="B449" s="10"/>
      <c r="C449" s="10"/>
      <c r="D449" s="10"/>
      <c r="E449" s="20" t="s">
        <v>19</v>
      </c>
      <c r="F449" s="10"/>
      <c r="G449" s="10"/>
      <c r="H449" s="14">
        <f t="shared" ref="H449:H512" si="7">IF(OR(D449="合格",D449=""),F449+G449/20,0)</f>
        <v>0</v>
      </c>
    </row>
    <row r="450" spans="1:8">
      <c r="A450" s="10"/>
      <c r="B450" s="10"/>
      <c r="C450" s="10"/>
      <c r="D450" s="10"/>
      <c r="E450" s="20" t="s">
        <v>19</v>
      </c>
      <c r="F450" s="10"/>
      <c r="G450" s="10"/>
      <c r="H450" s="14">
        <f t="shared" si="7"/>
        <v>0</v>
      </c>
    </row>
    <row r="451" spans="1:8">
      <c r="A451" s="10"/>
      <c r="B451" s="10"/>
      <c r="C451" s="10"/>
      <c r="D451" s="10"/>
      <c r="E451" s="20" t="s">
        <v>19</v>
      </c>
      <c r="F451" s="10"/>
      <c r="G451" s="10"/>
      <c r="H451" s="14">
        <f t="shared" si="7"/>
        <v>0</v>
      </c>
    </row>
    <row r="452" spans="1:8">
      <c r="A452" s="10"/>
      <c r="B452" s="10"/>
      <c r="C452" s="10"/>
      <c r="D452" s="10"/>
      <c r="E452" s="20" t="s">
        <v>19</v>
      </c>
      <c r="F452" s="10"/>
      <c r="G452" s="10"/>
      <c r="H452" s="14">
        <f t="shared" si="7"/>
        <v>0</v>
      </c>
    </row>
    <row r="453" spans="1:8">
      <c r="A453" s="10"/>
      <c r="B453" s="10"/>
      <c r="C453" s="10"/>
      <c r="D453" s="10"/>
      <c r="E453" s="20" t="s">
        <v>19</v>
      </c>
      <c r="F453" s="10"/>
      <c r="G453" s="10"/>
      <c r="H453" s="14">
        <f t="shared" si="7"/>
        <v>0</v>
      </c>
    </row>
    <row r="454" spans="1:8">
      <c r="A454" s="10"/>
      <c r="B454" s="10"/>
      <c r="C454" s="10"/>
      <c r="D454" s="10"/>
      <c r="E454" s="20" t="s">
        <v>19</v>
      </c>
      <c r="F454" s="10"/>
      <c r="G454" s="10"/>
      <c r="H454" s="14">
        <f t="shared" si="7"/>
        <v>0</v>
      </c>
    </row>
    <row r="455" spans="1:8">
      <c r="A455" s="10"/>
      <c r="B455" s="10"/>
      <c r="C455" s="10"/>
      <c r="D455" s="10"/>
      <c r="E455" s="20" t="s">
        <v>19</v>
      </c>
      <c r="F455" s="10"/>
      <c r="G455" s="10"/>
      <c r="H455" s="14">
        <f t="shared" si="7"/>
        <v>0</v>
      </c>
    </row>
    <row r="456" spans="1:8">
      <c r="A456" s="10"/>
      <c r="B456" s="10"/>
      <c r="C456" s="10"/>
      <c r="D456" s="10"/>
      <c r="E456" s="20" t="s">
        <v>19</v>
      </c>
      <c r="F456" s="10"/>
      <c r="G456" s="10"/>
      <c r="H456" s="14">
        <f t="shared" si="7"/>
        <v>0</v>
      </c>
    </row>
    <row r="457" spans="1:8">
      <c r="A457" s="10"/>
      <c r="B457" s="10"/>
      <c r="C457" s="10"/>
      <c r="D457" s="10"/>
      <c r="E457" s="20" t="s">
        <v>19</v>
      </c>
      <c r="F457" s="10"/>
      <c r="G457" s="10"/>
      <c r="H457" s="14">
        <f t="shared" si="7"/>
        <v>0</v>
      </c>
    </row>
    <row r="458" spans="1:8">
      <c r="A458" s="10"/>
      <c r="B458" s="10"/>
      <c r="C458" s="10"/>
      <c r="D458" s="10"/>
      <c r="E458" s="20" t="s">
        <v>19</v>
      </c>
      <c r="F458" s="10"/>
      <c r="G458" s="10"/>
      <c r="H458" s="14">
        <f t="shared" si="7"/>
        <v>0</v>
      </c>
    </row>
    <row r="459" spans="1:8">
      <c r="A459" s="10"/>
      <c r="B459" s="10"/>
      <c r="C459" s="10"/>
      <c r="D459" s="10"/>
      <c r="E459" s="20" t="s">
        <v>19</v>
      </c>
      <c r="F459" s="10"/>
      <c r="G459" s="10"/>
      <c r="H459" s="14">
        <f t="shared" si="7"/>
        <v>0</v>
      </c>
    </row>
    <row r="460" spans="1:8">
      <c r="A460" s="10"/>
      <c r="B460" s="10"/>
      <c r="C460" s="10"/>
      <c r="D460" s="10"/>
      <c r="E460" s="20" t="s">
        <v>19</v>
      </c>
      <c r="F460" s="10"/>
      <c r="G460" s="10"/>
      <c r="H460" s="14">
        <f t="shared" si="7"/>
        <v>0</v>
      </c>
    </row>
    <row r="461" spans="1:8">
      <c r="A461" s="10"/>
      <c r="B461" s="10"/>
      <c r="C461" s="10"/>
      <c r="D461" s="10"/>
      <c r="E461" s="20" t="s">
        <v>19</v>
      </c>
      <c r="F461" s="10"/>
      <c r="G461" s="10"/>
      <c r="H461" s="14">
        <f t="shared" si="7"/>
        <v>0</v>
      </c>
    </row>
    <row r="462" spans="1:8">
      <c r="A462" s="10"/>
      <c r="B462" s="10"/>
      <c r="C462" s="10"/>
      <c r="D462" s="10"/>
      <c r="E462" s="20" t="s">
        <v>19</v>
      </c>
      <c r="F462" s="10"/>
      <c r="G462" s="10"/>
      <c r="H462" s="14">
        <f t="shared" si="7"/>
        <v>0</v>
      </c>
    </row>
    <row r="463" spans="1:8">
      <c r="A463" s="10"/>
      <c r="B463" s="10"/>
      <c r="C463" s="10"/>
      <c r="D463" s="10"/>
      <c r="E463" s="20" t="s">
        <v>19</v>
      </c>
      <c r="F463" s="10"/>
      <c r="G463" s="10"/>
      <c r="H463" s="14">
        <f t="shared" si="7"/>
        <v>0</v>
      </c>
    </row>
    <row r="464" spans="1:8">
      <c r="A464" s="10"/>
      <c r="B464" s="10"/>
      <c r="C464" s="10"/>
      <c r="D464" s="10"/>
      <c r="E464" s="20" t="s">
        <v>19</v>
      </c>
      <c r="F464" s="10"/>
      <c r="G464" s="10"/>
      <c r="H464" s="14">
        <f t="shared" si="7"/>
        <v>0</v>
      </c>
    </row>
    <row r="465" spans="1:8">
      <c r="A465" s="10"/>
      <c r="B465" s="10"/>
      <c r="C465" s="10"/>
      <c r="D465" s="10"/>
      <c r="E465" s="20" t="s">
        <v>19</v>
      </c>
      <c r="F465" s="10"/>
      <c r="G465" s="10"/>
      <c r="H465" s="14">
        <f t="shared" si="7"/>
        <v>0</v>
      </c>
    </row>
    <row r="466" spans="1:8">
      <c r="A466" s="10"/>
      <c r="B466" s="10"/>
      <c r="C466" s="10"/>
      <c r="D466" s="10"/>
      <c r="E466" s="20" t="s">
        <v>19</v>
      </c>
      <c r="F466" s="10"/>
      <c r="G466" s="10"/>
      <c r="H466" s="14">
        <f t="shared" si="7"/>
        <v>0</v>
      </c>
    </row>
    <row r="467" spans="1:8">
      <c r="A467" s="10"/>
      <c r="B467" s="10"/>
      <c r="C467" s="10"/>
      <c r="D467" s="10"/>
      <c r="E467" s="20" t="s">
        <v>19</v>
      </c>
      <c r="F467" s="10"/>
      <c r="G467" s="10"/>
      <c r="H467" s="14">
        <f t="shared" si="7"/>
        <v>0</v>
      </c>
    </row>
    <row r="468" spans="1:8">
      <c r="A468" s="10"/>
      <c r="B468" s="10"/>
      <c r="C468" s="10"/>
      <c r="D468" s="10"/>
      <c r="E468" s="20" t="s">
        <v>19</v>
      </c>
      <c r="F468" s="10"/>
      <c r="G468" s="10"/>
      <c r="H468" s="14">
        <f t="shared" si="7"/>
        <v>0</v>
      </c>
    </row>
    <row r="469" spans="1:8">
      <c r="A469" s="10"/>
      <c r="B469" s="10"/>
      <c r="C469" s="10"/>
      <c r="D469" s="10"/>
      <c r="E469" s="20" t="s">
        <v>19</v>
      </c>
      <c r="F469" s="10"/>
      <c r="G469" s="10"/>
      <c r="H469" s="14">
        <f t="shared" si="7"/>
        <v>0</v>
      </c>
    </row>
    <row r="470" spans="1:8">
      <c r="A470" s="10"/>
      <c r="B470" s="10"/>
      <c r="C470" s="10"/>
      <c r="D470" s="10"/>
      <c r="E470" s="20" t="s">
        <v>19</v>
      </c>
      <c r="F470" s="10"/>
      <c r="G470" s="10"/>
      <c r="H470" s="14">
        <f t="shared" si="7"/>
        <v>0</v>
      </c>
    </row>
    <row r="471" spans="1:8">
      <c r="A471" s="10"/>
      <c r="B471" s="10"/>
      <c r="C471" s="10"/>
      <c r="D471" s="10"/>
      <c r="E471" s="20" t="s">
        <v>19</v>
      </c>
      <c r="F471" s="10"/>
      <c r="G471" s="10"/>
      <c r="H471" s="14">
        <f t="shared" si="7"/>
        <v>0</v>
      </c>
    </row>
    <row r="472" spans="1:8">
      <c r="A472" s="10"/>
      <c r="B472" s="10"/>
      <c r="C472" s="10"/>
      <c r="D472" s="10"/>
      <c r="E472" s="20" t="s">
        <v>19</v>
      </c>
      <c r="F472" s="10"/>
      <c r="G472" s="10"/>
      <c r="H472" s="14">
        <f t="shared" si="7"/>
        <v>0</v>
      </c>
    </row>
    <row r="473" spans="1:8">
      <c r="A473" s="10"/>
      <c r="B473" s="10"/>
      <c r="C473" s="10"/>
      <c r="D473" s="10"/>
      <c r="E473" s="20" t="s">
        <v>19</v>
      </c>
      <c r="F473" s="10"/>
      <c r="G473" s="10"/>
      <c r="H473" s="14">
        <f t="shared" si="7"/>
        <v>0</v>
      </c>
    </row>
    <row r="474" spans="1:8">
      <c r="A474" s="10"/>
      <c r="B474" s="10"/>
      <c r="C474" s="10"/>
      <c r="D474" s="10"/>
      <c r="E474" s="20" t="s">
        <v>19</v>
      </c>
      <c r="F474" s="10"/>
      <c r="G474" s="10"/>
      <c r="H474" s="14">
        <f t="shared" si="7"/>
        <v>0</v>
      </c>
    </row>
    <row r="475" spans="1:8">
      <c r="A475" s="10"/>
      <c r="B475" s="10"/>
      <c r="C475" s="10"/>
      <c r="D475" s="10"/>
      <c r="E475" s="20" t="s">
        <v>19</v>
      </c>
      <c r="F475" s="10"/>
      <c r="G475" s="10"/>
      <c r="H475" s="14">
        <f t="shared" si="7"/>
        <v>0</v>
      </c>
    </row>
    <row r="476" spans="1:8">
      <c r="A476" s="10"/>
      <c r="B476" s="10"/>
      <c r="C476" s="10"/>
      <c r="D476" s="10"/>
      <c r="E476" s="20" t="s">
        <v>19</v>
      </c>
      <c r="F476" s="10"/>
      <c r="G476" s="10"/>
      <c r="H476" s="14">
        <f t="shared" si="7"/>
        <v>0</v>
      </c>
    </row>
    <row r="477" spans="1:8">
      <c r="A477" s="10"/>
      <c r="B477" s="10"/>
      <c r="C477" s="10"/>
      <c r="D477" s="10"/>
      <c r="E477" s="20" t="s">
        <v>19</v>
      </c>
      <c r="F477" s="10"/>
      <c r="G477" s="10"/>
      <c r="H477" s="14">
        <f t="shared" si="7"/>
        <v>0</v>
      </c>
    </row>
    <row r="478" spans="1:8">
      <c r="A478" s="10"/>
      <c r="B478" s="10"/>
      <c r="C478" s="10"/>
      <c r="D478" s="10"/>
      <c r="E478" s="20" t="s">
        <v>19</v>
      </c>
      <c r="F478" s="10"/>
      <c r="G478" s="10"/>
      <c r="H478" s="14">
        <f t="shared" si="7"/>
        <v>0</v>
      </c>
    </row>
    <row r="479" spans="1:8">
      <c r="A479" s="10"/>
      <c r="B479" s="10"/>
      <c r="C479" s="10"/>
      <c r="D479" s="10"/>
      <c r="E479" s="20" t="s">
        <v>19</v>
      </c>
      <c r="F479" s="10"/>
      <c r="G479" s="10"/>
      <c r="H479" s="14">
        <f t="shared" si="7"/>
        <v>0</v>
      </c>
    </row>
    <row r="480" spans="1:8">
      <c r="A480" s="10"/>
      <c r="B480" s="10"/>
      <c r="C480" s="10"/>
      <c r="D480" s="10"/>
      <c r="E480" s="20" t="s">
        <v>19</v>
      </c>
      <c r="F480" s="10"/>
      <c r="G480" s="10"/>
      <c r="H480" s="14">
        <f t="shared" si="7"/>
        <v>0</v>
      </c>
    </row>
    <row r="481" spans="1:8">
      <c r="A481" s="10"/>
      <c r="B481" s="10"/>
      <c r="C481" s="10"/>
      <c r="D481" s="10"/>
      <c r="E481" s="20" t="s">
        <v>19</v>
      </c>
      <c r="F481" s="10"/>
      <c r="G481" s="10"/>
      <c r="H481" s="14">
        <f t="shared" si="7"/>
        <v>0</v>
      </c>
    </row>
    <row r="482" spans="1:8">
      <c r="A482" s="10"/>
      <c r="B482" s="10"/>
      <c r="C482" s="10"/>
      <c r="D482" s="10"/>
      <c r="E482" s="20" t="s">
        <v>19</v>
      </c>
      <c r="F482" s="10"/>
      <c r="G482" s="10"/>
      <c r="H482" s="14">
        <f t="shared" si="7"/>
        <v>0</v>
      </c>
    </row>
    <row r="483" spans="1:8">
      <c r="A483" s="10"/>
      <c r="B483" s="10"/>
      <c r="C483" s="10"/>
      <c r="D483" s="10"/>
      <c r="E483" s="20" t="s">
        <v>19</v>
      </c>
      <c r="F483" s="10"/>
      <c r="G483" s="10"/>
      <c r="H483" s="14">
        <f t="shared" si="7"/>
        <v>0</v>
      </c>
    </row>
    <row r="484" spans="1:8">
      <c r="A484" s="10"/>
      <c r="B484" s="10"/>
      <c r="C484" s="10"/>
      <c r="D484" s="10"/>
      <c r="E484" s="20" t="s">
        <v>19</v>
      </c>
      <c r="F484" s="10"/>
      <c r="G484" s="10"/>
      <c r="H484" s="14">
        <f t="shared" si="7"/>
        <v>0</v>
      </c>
    </row>
    <row r="485" spans="1:8">
      <c r="A485" s="10"/>
      <c r="B485" s="10"/>
      <c r="C485" s="10"/>
      <c r="D485" s="10"/>
      <c r="E485" s="20" t="s">
        <v>19</v>
      </c>
      <c r="F485" s="10"/>
      <c r="G485" s="10"/>
      <c r="H485" s="14">
        <f t="shared" si="7"/>
        <v>0</v>
      </c>
    </row>
    <row r="486" spans="1:8">
      <c r="A486" s="10"/>
      <c r="B486" s="10"/>
      <c r="C486" s="10"/>
      <c r="D486" s="10"/>
      <c r="E486" s="20" t="s">
        <v>19</v>
      </c>
      <c r="F486" s="10"/>
      <c r="G486" s="10"/>
      <c r="H486" s="14">
        <f t="shared" si="7"/>
        <v>0</v>
      </c>
    </row>
    <row r="487" spans="1:8">
      <c r="A487" s="10"/>
      <c r="B487" s="10"/>
      <c r="C487" s="10"/>
      <c r="D487" s="10"/>
      <c r="E487" s="20" t="s">
        <v>19</v>
      </c>
      <c r="F487" s="10"/>
      <c r="G487" s="10"/>
      <c r="H487" s="14">
        <f t="shared" si="7"/>
        <v>0</v>
      </c>
    </row>
    <row r="488" spans="1:8">
      <c r="A488" s="10"/>
      <c r="B488" s="10"/>
      <c r="C488" s="10"/>
      <c r="D488" s="10"/>
      <c r="E488" s="20" t="s">
        <v>19</v>
      </c>
      <c r="F488" s="10"/>
      <c r="G488" s="10"/>
      <c r="H488" s="14">
        <f t="shared" si="7"/>
        <v>0</v>
      </c>
    </row>
    <row r="489" spans="1:8">
      <c r="A489" s="10"/>
      <c r="B489" s="10"/>
      <c r="C489" s="10"/>
      <c r="D489" s="10"/>
      <c r="E489" s="20" t="s">
        <v>19</v>
      </c>
      <c r="F489" s="10"/>
      <c r="G489" s="10"/>
      <c r="H489" s="14">
        <f t="shared" si="7"/>
        <v>0</v>
      </c>
    </row>
    <row r="490" spans="1:8">
      <c r="A490" s="10"/>
      <c r="B490" s="10"/>
      <c r="C490" s="10"/>
      <c r="D490" s="10"/>
      <c r="E490" s="20" t="s">
        <v>19</v>
      </c>
      <c r="F490" s="10"/>
      <c r="G490" s="10"/>
      <c r="H490" s="14">
        <f t="shared" si="7"/>
        <v>0</v>
      </c>
    </row>
    <row r="491" spans="1:8">
      <c r="A491" s="10"/>
      <c r="B491" s="10"/>
      <c r="C491" s="10"/>
      <c r="D491" s="10"/>
      <c r="E491" s="20" t="s">
        <v>19</v>
      </c>
      <c r="F491" s="10"/>
      <c r="G491" s="10"/>
      <c r="H491" s="14">
        <f t="shared" si="7"/>
        <v>0</v>
      </c>
    </row>
    <row r="492" spans="1:8">
      <c r="A492" s="10"/>
      <c r="B492" s="10"/>
      <c r="C492" s="10"/>
      <c r="D492" s="10"/>
      <c r="E492" s="20" t="s">
        <v>19</v>
      </c>
      <c r="F492" s="10"/>
      <c r="G492" s="10"/>
      <c r="H492" s="14">
        <f t="shared" si="7"/>
        <v>0</v>
      </c>
    </row>
    <row r="493" spans="1:8">
      <c r="A493" s="10"/>
      <c r="B493" s="10"/>
      <c r="C493" s="10"/>
      <c r="D493" s="10"/>
      <c r="E493" s="20" t="s">
        <v>19</v>
      </c>
      <c r="F493" s="10"/>
      <c r="G493" s="10"/>
      <c r="H493" s="14">
        <f t="shared" si="7"/>
        <v>0</v>
      </c>
    </row>
    <row r="494" spans="1:8">
      <c r="A494" s="10"/>
      <c r="B494" s="10"/>
      <c r="C494" s="10"/>
      <c r="D494" s="10"/>
      <c r="E494" s="20" t="s">
        <v>19</v>
      </c>
      <c r="F494" s="10"/>
      <c r="G494" s="10"/>
      <c r="H494" s="14">
        <f t="shared" si="7"/>
        <v>0</v>
      </c>
    </row>
    <row r="495" spans="1:8">
      <c r="A495" s="10"/>
      <c r="B495" s="10"/>
      <c r="C495" s="10"/>
      <c r="D495" s="10"/>
      <c r="E495" s="20" t="s">
        <v>19</v>
      </c>
      <c r="F495" s="10"/>
      <c r="G495" s="10"/>
      <c r="H495" s="14">
        <f t="shared" si="7"/>
        <v>0</v>
      </c>
    </row>
    <row r="496" spans="1:8">
      <c r="A496" s="10"/>
      <c r="B496" s="10"/>
      <c r="C496" s="10"/>
      <c r="D496" s="10"/>
      <c r="E496" s="20" t="s">
        <v>19</v>
      </c>
      <c r="F496" s="10"/>
      <c r="G496" s="10"/>
      <c r="H496" s="14">
        <f t="shared" si="7"/>
        <v>0</v>
      </c>
    </row>
    <row r="497" spans="1:8">
      <c r="A497" s="10"/>
      <c r="B497" s="10"/>
      <c r="C497" s="10"/>
      <c r="D497" s="10"/>
      <c r="E497" s="20" t="s">
        <v>19</v>
      </c>
      <c r="F497" s="10"/>
      <c r="G497" s="10"/>
      <c r="H497" s="14">
        <f t="shared" si="7"/>
        <v>0</v>
      </c>
    </row>
    <row r="498" spans="1:8">
      <c r="A498" s="10"/>
      <c r="B498" s="10"/>
      <c r="C498" s="10"/>
      <c r="D498" s="10"/>
      <c r="E498" s="20" t="s">
        <v>19</v>
      </c>
      <c r="F498" s="10"/>
      <c r="G498" s="10"/>
      <c r="H498" s="14">
        <f t="shared" si="7"/>
        <v>0</v>
      </c>
    </row>
    <row r="499" spans="1:8">
      <c r="A499" s="10"/>
      <c r="B499" s="10"/>
      <c r="C499" s="10"/>
      <c r="D499" s="10"/>
      <c r="E499" s="20" t="s">
        <v>19</v>
      </c>
      <c r="F499" s="10"/>
      <c r="G499" s="10"/>
      <c r="H499" s="14">
        <f t="shared" si="7"/>
        <v>0</v>
      </c>
    </row>
    <row r="500" spans="1:8">
      <c r="A500" s="10"/>
      <c r="B500" s="10"/>
      <c r="C500" s="10"/>
      <c r="D500" s="10"/>
      <c r="E500" s="20" t="s">
        <v>19</v>
      </c>
      <c r="F500" s="10"/>
      <c r="G500" s="10"/>
      <c r="H500" s="14">
        <f t="shared" si="7"/>
        <v>0</v>
      </c>
    </row>
    <row r="501" spans="1:8">
      <c r="A501" s="10"/>
      <c r="B501" s="10"/>
      <c r="C501" s="10"/>
      <c r="D501" s="10"/>
      <c r="E501" s="20" t="s">
        <v>19</v>
      </c>
      <c r="F501" s="10"/>
      <c r="G501" s="10"/>
      <c r="H501" s="14">
        <f t="shared" si="7"/>
        <v>0</v>
      </c>
    </row>
    <row r="502" spans="1:8">
      <c r="A502" s="10"/>
      <c r="B502" s="10"/>
      <c r="C502" s="10"/>
      <c r="D502" s="10"/>
      <c r="E502" s="20" t="s">
        <v>19</v>
      </c>
      <c r="F502" s="10"/>
      <c r="G502" s="10"/>
      <c r="H502" s="14">
        <f t="shared" si="7"/>
        <v>0</v>
      </c>
    </row>
    <row r="503" spans="1:8">
      <c r="A503" s="10"/>
      <c r="B503" s="10"/>
      <c r="C503" s="10"/>
      <c r="D503" s="10"/>
      <c r="E503" s="20" t="s">
        <v>19</v>
      </c>
      <c r="F503" s="10"/>
      <c r="G503" s="10"/>
      <c r="H503" s="14">
        <f t="shared" si="7"/>
        <v>0</v>
      </c>
    </row>
    <row r="504" spans="1:8">
      <c r="A504" s="10"/>
      <c r="B504" s="10"/>
      <c r="C504" s="10"/>
      <c r="D504" s="10"/>
      <c r="E504" s="20" t="s">
        <v>19</v>
      </c>
      <c r="F504" s="10"/>
      <c r="G504" s="10"/>
      <c r="H504" s="14">
        <f t="shared" si="7"/>
        <v>0</v>
      </c>
    </row>
    <row r="505" spans="1:8">
      <c r="A505" s="10"/>
      <c r="B505" s="10"/>
      <c r="C505" s="10"/>
      <c r="D505" s="10"/>
      <c r="E505" s="20" t="s">
        <v>19</v>
      </c>
      <c r="F505" s="10"/>
      <c r="G505" s="10"/>
      <c r="H505" s="14">
        <f t="shared" si="7"/>
        <v>0</v>
      </c>
    </row>
    <row r="506" spans="1:8">
      <c r="A506" s="10"/>
      <c r="B506" s="10"/>
      <c r="C506" s="10"/>
      <c r="D506" s="10"/>
      <c r="E506" s="20" t="s">
        <v>19</v>
      </c>
      <c r="F506" s="10"/>
      <c r="G506" s="10"/>
      <c r="H506" s="14">
        <f t="shared" si="7"/>
        <v>0</v>
      </c>
    </row>
    <row r="507" spans="1:8">
      <c r="A507" s="10"/>
      <c r="B507" s="10"/>
      <c r="C507" s="10"/>
      <c r="D507" s="10"/>
      <c r="E507" s="20" t="s">
        <v>19</v>
      </c>
      <c r="F507" s="10"/>
      <c r="G507" s="10"/>
      <c r="H507" s="14">
        <f t="shared" si="7"/>
        <v>0</v>
      </c>
    </row>
    <row r="508" spans="1:8">
      <c r="A508" s="10"/>
      <c r="B508" s="10"/>
      <c r="C508" s="10"/>
      <c r="D508" s="10"/>
      <c r="E508" s="20" t="s">
        <v>19</v>
      </c>
      <c r="F508" s="10"/>
      <c r="G508" s="10"/>
      <c r="H508" s="14">
        <f t="shared" si="7"/>
        <v>0</v>
      </c>
    </row>
    <row r="509" spans="1:8">
      <c r="A509" s="10"/>
      <c r="B509" s="10"/>
      <c r="C509" s="10"/>
      <c r="D509" s="10"/>
      <c r="E509" s="20" t="s">
        <v>19</v>
      </c>
      <c r="F509" s="10"/>
      <c r="G509" s="10"/>
      <c r="H509" s="14">
        <f t="shared" si="7"/>
        <v>0</v>
      </c>
    </row>
    <row r="510" spans="1:8">
      <c r="A510" s="10"/>
      <c r="B510" s="10"/>
      <c r="C510" s="10"/>
      <c r="D510" s="10"/>
      <c r="E510" s="20" t="s">
        <v>19</v>
      </c>
      <c r="F510" s="10"/>
      <c r="G510" s="10"/>
      <c r="H510" s="14">
        <f t="shared" si="7"/>
        <v>0</v>
      </c>
    </row>
    <row r="511" spans="1:8">
      <c r="A511" s="10"/>
      <c r="B511" s="10"/>
      <c r="C511" s="10"/>
      <c r="D511" s="10"/>
      <c r="E511" s="20" t="s">
        <v>19</v>
      </c>
      <c r="F511" s="10"/>
      <c r="G511" s="10"/>
      <c r="H511" s="14">
        <f t="shared" si="7"/>
        <v>0</v>
      </c>
    </row>
    <row r="512" spans="1:8">
      <c r="A512" s="10"/>
      <c r="B512" s="10"/>
      <c r="C512" s="10"/>
      <c r="D512" s="10"/>
      <c r="E512" s="20" t="s">
        <v>19</v>
      </c>
      <c r="F512" s="10"/>
      <c r="G512" s="10"/>
      <c r="H512" s="14">
        <f t="shared" si="7"/>
        <v>0</v>
      </c>
    </row>
    <row r="513" spans="1:8">
      <c r="A513" s="10"/>
      <c r="B513" s="10"/>
      <c r="C513" s="10"/>
      <c r="D513" s="10"/>
      <c r="E513" s="20" t="s">
        <v>19</v>
      </c>
      <c r="F513" s="10"/>
      <c r="G513" s="10"/>
      <c r="H513" s="14">
        <f t="shared" ref="H513:H576" si="8">IF(OR(D513="合格",D513=""),F513+G513/20,0)</f>
        <v>0</v>
      </c>
    </row>
    <row r="514" spans="1:8">
      <c r="A514" s="10"/>
      <c r="B514" s="10"/>
      <c r="C514" s="10"/>
      <c r="D514" s="10"/>
      <c r="E514" s="20" t="s">
        <v>19</v>
      </c>
      <c r="F514" s="10"/>
      <c r="G514" s="10"/>
      <c r="H514" s="14">
        <f t="shared" si="8"/>
        <v>0</v>
      </c>
    </row>
    <row r="515" spans="1:8">
      <c r="A515" s="10"/>
      <c r="B515" s="10"/>
      <c r="C515" s="10"/>
      <c r="D515" s="10"/>
      <c r="E515" s="20" t="s">
        <v>19</v>
      </c>
      <c r="F515" s="10"/>
      <c r="G515" s="10"/>
      <c r="H515" s="14">
        <f t="shared" si="8"/>
        <v>0</v>
      </c>
    </row>
    <row r="516" spans="1:8">
      <c r="A516" s="10"/>
      <c r="B516" s="10"/>
      <c r="C516" s="10"/>
      <c r="D516" s="10"/>
      <c r="E516" s="20" t="s">
        <v>19</v>
      </c>
      <c r="F516" s="10"/>
      <c r="G516" s="10"/>
      <c r="H516" s="14">
        <f t="shared" si="8"/>
        <v>0</v>
      </c>
    </row>
    <row r="517" spans="1:8">
      <c r="A517" s="10"/>
      <c r="B517" s="10"/>
      <c r="C517" s="10"/>
      <c r="D517" s="10"/>
      <c r="E517" s="20" t="s">
        <v>19</v>
      </c>
      <c r="F517" s="10"/>
      <c r="G517" s="10"/>
      <c r="H517" s="14">
        <f t="shared" si="8"/>
        <v>0</v>
      </c>
    </row>
    <row r="518" spans="1:8">
      <c r="A518" s="10"/>
      <c r="B518" s="10"/>
      <c r="C518" s="10"/>
      <c r="D518" s="10"/>
      <c r="E518" s="20" t="s">
        <v>19</v>
      </c>
      <c r="F518" s="10"/>
      <c r="G518" s="10"/>
      <c r="H518" s="14">
        <f t="shared" si="8"/>
        <v>0</v>
      </c>
    </row>
    <row r="519" spans="1:8">
      <c r="A519" s="10"/>
      <c r="B519" s="10"/>
      <c r="C519" s="10"/>
      <c r="D519" s="10"/>
      <c r="E519" s="20" t="s">
        <v>19</v>
      </c>
      <c r="F519" s="10"/>
      <c r="G519" s="10"/>
      <c r="H519" s="14">
        <f t="shared" si="8"/>
        <v>0</v>
      </c>
    </row>
    <row r="520" spans="1:8">
      <c r="A520" s="10"/>
      <c r="B520" s="10"/>
      <c r="C520" s="10"/>
      <c r="D520" s="10"/>
      <c r="E520" s="20" t="s">
        <v>19</v>
      </c>
      <c r="F520" s="10"/>
      <c r="G520" s="10"/>
      <c r="H520" s="14">
        <f t="shared" si="8"/>
        <v>0</v>
      </c>
    </row>
    <row r="521" spans="1:8">
      <c r="A521" s="10"/>
      <c r="B521" s="10"/>
      <c r="C521" s="10"/>
      <c r="D521" s="10"/>
      <c r="E521" s="20" t="s">
        <v>19</v>
      </c>
      <c r="F521" s="10"/>
      <c r="G521" s="10"/>
      <c r="H521" s="14">
        <f t="shared" si="8"/>
        <v>0</v>
      </c>
    </row>
    <row r="522" spans="1:8">
      <c r="A522" s="10"/>
      <c r="B522" s="10"/>
      <c r="C522" s="10"/>
      <c r="D522" s="10"/>
      <c r="E522" s="20" t="s">
        <v>19</v>
      </c>
      <c r="F522" s="10"/>
      <c r="G522" s="10"/>
      <c r="H522" s="14">
        <f t="shared" si="8"/>
        <v>0</v>
      </c>
    </row>
    <row r="523" spans="1:8">
      <c r="A523" s="10"/>
      <c r="B523" s="10"/>
      <c r="C523" s="10"/>
      <c r="D523" s="10"/>
      <c r="E523" s="20" t="s">
        <v>19</v>
      </c>
      <c r="F523" s="10"/>
      <c r="G523" s="10"/>
      <c r="H523" s="14">
        <f t="shared" si="8"/>
        <v>0</v>
      </c>
    </row>
    <row r="524" spans="1:8">
      <c r="A524" s="10"/>
      <c r="B524" s="10"/>
      <c r="C524" s="10"/>
      <c r="D524" s="10"/>
      <c r="E524" s="20" t="s">
        <v>19</v>
      </c>
      <c r="F524" s="10"/>
      <c r="G524" s="10"/>
      <c r="H524" s="14">
        <f t="shared" si="8"/>
        <v>0</v>
      </c>
    </row>
    <row r="525" spans="1:8">
      <c r="A525" s="10"/>
      <c r="B525" s="10"/>
      <c r="C525" s="10"/>
      <c r="D525" s="10"/>
      <c r="E525" s="20" t="s">
        <v>19</v>
      </c>
      <c r="F525" s="10"/>
      <c r="G525" s="10"/>
      <c r="H525" s="14">
        <f t="shared" si="8"/>
        <v>0</v>
      </c>
    </row>
    <row r="526" spans="1:8">
      <c r="A526" s="10"/>
      <c r="B526" s="10"/>
      <c r="C526" s="10"/>
      <c r="D526" s="10"/>
      <c r="E526" s="20" t="s">
        <v>19</v>
      </c>
      <c r="F526" s="10"/>
      <c r="G526" s="10"/>
      <c r="H526" s="14">
        <f t="shared" si="8"/>
        <v>0</v>
      </c>
    </row>
    <row r="527" spans="1:8">
      <c r="A527" s="10"/>
      <c r="B527" s="10"/>
      <c r="C527" s="10"/>
      <c r="D527" s="10"/>
      <c r="E527" s="20" t="s">
        <v>19</v>
      </c>
      <c r="F527" s="10"/>
      <c r="G527" s="10"/>
      <c r="H527" s="14">
        <f t="shared" si="8"/>
        <v>0</v>
      </c>
    </row>
    <row r="528" spans="1:8">
      <c r="A528" s="10"/>
      <c r="B528" s="10"/>
      <c r="C528" s="10"/>
      <c r="D528" s="10"/>
      <c r="E528" s="20" t="s">
        <v>19</v>
      </c>
      <c r="F528" s="10"/>
      <c r="G528" s="10"/>
      <c r="H528" s="14">
        <f t="shared" si="8"/>
        <v>0</v>
      </c>
    </row>
    <row r="529" spans="1:8">
      <c r="A529" s="10"/>
      <c r="B529" s="10"/>
      <c r="C529" s="10"/>
      <c r="D529" s="10"/>
      <c r="E529" s="20" t="s">
        <v>19</v>
      </c>
      <c r="F529" s="10"/>
      <c r="G529" s="10"/>
      <c r="H529" s="14">
        <f t="shared" si="8"/>
        <v>0</v>
      </c>
    </row>
    <row r="530" spans="1:8">
      <c r="A530" s="10"/>
      <c r="B530" s="10"/>
      <c r="C530" s="10"/>
      <c r="D530" s="10"/>
      <c r="E530" s="20" t="s">
        <v>19</v>
      </c>
      <c r="F530" s="10"/>
      <c r="G530" s="10"/>
      <c r="H530" s="14">
        <f t="shared" si="8"/>
        <v>0</v>
      </c>
    </row>
    <row r="531" spans="1:8">
      <c r="A531" s="10"/>
      <c r="B531" s="10"/>
      <c r="C531" s="10"/>
      <c r="D531" s="10"/>
      <c r="E531" s="20" t="s">
        <v>19</v>
      </c>
      <c r="F531" s="10"/>
      <c r="G531" s="10"/>
      <c r="H531" s="14">
        <f t="shared" si="8"/>
        <v>0</v>
      </c>
    </row>
    <row r="532" spans="1:8">
      <c r="A532" s="10"/>
      <c r="B532" s="10"/>
      <c r="C532" s="10"/>
      <c r="D532" s="10"/>
      <c r="E532" s="20" t="s">
        <v>19</v>
      </c>
      <c r="F532" s="10"/>
      <c r="G532" s="10"/>
      <c r="H532" s="14">
        <f t="shared" si="8"/>
        <v>0</v>
      </c>
    </row>
    <row r="533" spans="1:8">
      <c r="A533" s="10"/>
      <c r="B533" s="10"/>
      <c r="C533" s="10"/>
      <c r="D533" s="10"/>
      <c r="E533" s="20" t="s">
        <v>19</v>
      </c>
      <c r="F533" s="10"/>
      <c r="G533" s="10"/>
      <c r="H533" s="14">
        <f t="shared" si="8"/>
        <v>0</v>
      </c>
    </row>
    <row r="534" spans="1:8">
      <c r="A534" s="10"/>
      <c r="B534" s="10"/>
      <c r="C534" s="10"/>
      <c r="D534" s="10"/>
      <c r="E534" s="20" t="s">
        <v>19</v>
      </c>
      <c r="F534" s="10"/>
      <c r="G534" s="10"/>
      <c r="H534" s="14">
        <f t="shared" si="8"/>
        <v>0</v>
      </c>
    </row>
    <row r="535" spans="1:8">
      <c r="A535" s="10"/>
      <c r="B535" s="10"/>
      <c r="C535" s="10"/>
      <c r="D535" s="10"/>
      <c r="E535" s="20" t="s">
        <v>19</v>
      </c>
      <c r="F535" s="10"/>
      <c r="G535" s="10"/>
      <c r="H535" s="14">
        <f t="shared" si="8"/>
        <v>0</v>
      </c>
    </row>
    <row r="536" spans="1:8">
      <c r="A536" s="10"/>
      <c r="B536" s="10"/>
      <c r="C536" s="10"/>
      <c r="D536" s="10"/>
      <c r="E536" s="20" t="s">
        <v>19</v>
      </c>
      <c r="F536" s="10"/>
      <c r="G536" s="10"/>
      <c r="H536" s="14">
        <f t="shared" si="8"/>
        <v>0</v>
      </c>
    </row>
    <row r="537" spans="1:8">
      <c r="A537" s="10"/>
      <c r="B537" s="10"/>
      <c r="C537" s="10"/>
      <c r="D537" s="10"/>
      <c r="E537" s="20" t="s">
        <v>19</v>
      </c>
      <c r="F537" s="10"/>
      <c r="G537" s="10"/>
      <c r="H537" s="14">
        <f t="shared" si="8"/>
        <v>0</v>
      </c>
    </row>
    <row r="538" spans="1:8">
      <c r="A538" s="10"/>
      <c r="B538" s="10"/>
      <c r="C538" s="10"/>
      <c r="D538" s="10"/>
      <c r="E538" s="20" t="s">
        <v>19</v>
      </c>
      <c r="F538" s="10"/>
      <c r="G538" s="10"/>
      <c r="H538" s="14">
        <f t="shared" si="8"/>
        <v>0</v>
      </c>
    </row>
    <row r="539" spans="1:8">
      <c r="A539" s="10"/>
      <c r="B539" s="10"/>
      <c r="C539" s="10"/>
      <c r="D539" s="10"/>
      <c r="E539" s="20" t="s">
        <v>19</v>
      </c>
      <c r="F539" s="10"/>
      <c r="G539" s="10"/>
      <c r="H539" s="14">
        <f t="shared" si="8"/>
        <v>0</v>
      </c>
    </row>
    <row r="540" spans="1:8">
      <c r="A540" s="10"/>
      <c r="B540" s="10"/>
      <c r="C540" s="10"/>
      <c r="D540" s="10"/>
      <c r="E540" s="20" t="s">
        <v>19</v>
      </c>
      <c r="F540" s="10"/>
      <c r="G540" s="10"/>
      <c r="H540" s="14">
        <f t="shared" si="8"/>
        <v>0</v>
      </c>
    </row>
    <row r="541" spans="1:8">
      <c r="A541" s="10"/>
      <c r="B541" s="10"/>
      <c r="C541" s="10"/>
      <c r="D541" s="10"/>
      <c r="E541" s="20" t="s">
        <v>19</v>
      </c>
      <c r="F541" s="10"/>
      <c r="G541" s="10"/>
      <c r="H541" s="14">
        <f t="shared" si="8"/>
        <v>0</v>
      </c>
    </row>
    <row r="542" spans="1:8">
      <c r="A542" s="10"/>
      <c r="B542" s="10"/>
      <c r="C542" s="10"/>
      <c r="D542" s="10"/>
      <c r="E542" s="20" t="s">
        <v>19</v>
      </c>
      <c r="F542" s="10"/>
      <c r="G542" s="10"/>
      <c r="H542" s="14">
        <f t="shared" si="8"/>
        <v>0</v>
      </c>
    </row>
    <row r="543" spans="1:8">
      <c r="A543" s="10"/>
      <c r="B543" s="10"/>
      <c r="C543" s="10"/>
      <c r="D543" s="10"/>
      <c r="E543" s="20" t="s">
        <v>19</v>
      </c>
      <c r="F543" s="10"/>
      <c r="G543" s="10"/>
      <c r="H543" s="14">
        <f t="shared" si="8"/>
        <v>0</v>
      </c>
    </row>
    <row r="544" spans="1:8">
      <c r="A544" s="10"/>
      <c r="B544" s="10"/>
      <c r="C544" s="10"/>
      <c r="D544" s="10"/>
      <c r="E544" s="20" t="s">
        <v>19</v>
      </c>
      <c r="F544" s="10"/>
      <c r="G544" s="10"/>
      <c r="H544" s="14">
        <f t="shared" si="8"/>
        <v>0</v>
      </c>
    </row>
    <row r="545" spans="1:8">
      <c r="A545" s="10"/>
      <c r="B545" s="10"/>
      <c r="C545" s="10"/>
      <c r="D545" s="10"/>
      <c r="E545" s="20" t="s">
        <v>19</v>
      </c>
      <c r="F545" s="10"/>
      <c r="G545" s="10"/>
      <c r="H545" s="14">
        <f t="shared" si="8"/>
        <v>0</v>
      </c>
    </row>
    <row r="546" spans="1:8">
      <c r="A546" s="10"/>
      <c r="B546" s="10"/>
      <c r="C546" s="10"/>
      <c r="D546" s="10"/>
      <c r="E546" s="20" t="s">
        <v>19</v>
      </c>
      <c r="F546" s="10"/>
      <c r="G546" s="10"/>
      <c r="H546" s="14">
        <f t="shared" si="8"/>
        <v>0</v>
      </c>
    </row>
    <row r="547" spans="1:8">
      <c r="A547" s="10"/>
      <c r="B547" s="10"/>
      <c r="C547" s="10"/>
      <c r="D547" s="10"/>
      <c r="E547" s="20" t="s">
        <v>19</v>
      </c>
      <c r="F547" s="10"/>
      <c r="G547" s="10"/>
      <c r="H547" s="14">
        <f t="shared" si="8"/>
        <v>0</v>
      </c>
    </row>
    <row r="548" spans="1:8">
      <c r="A548" s="10"/>
      <c r="B548" s="10"/>
      <c r="C548" s="10"/>
      <c r="D548" s="10"/>
      <c r="E548" s="20" t="s">
        <v>19</v>
      </c>
      <c r="F548" s="10"/>
      <c r="G548" s="10"/>
      <c r="H548" s="14">
        <f t="shared" si="8"/>
        <v>0</v>
      </c>
    </row>
    <row r="549" spans="1:8">
      <c r="A549" s="10"/>
      <c r="B549" s="10"/>
      <c r="C549" s="10"/>
      <c r="D549" s="10"/>
      <c r="E549" s="20" t="s">
        <v>19</v>
      </c>
      <c r="F549" s="10"/>
      <c r="G549" s="10"/>
      <c r="H549" s="14">
        <f t="shared" si="8"/>
        <v>0</v>
      </c>
    </row>
    <row r="550" spans="1:8">
      <c r="A550" s="10"/>
      <c r="B550" s="10"/>
      <c r="C550" s="10"/>
      <c r="D550" s="10"/>
      <c r="E550" s="20" t="s">
        <v>19</v>
      </c>
      <c r="F550" s="10"/>
      <c r="G550" s="10"/>
      <c r="H550" s="14">
        <f t="shared" si="8"/>
        <v>0</v>
      </c>
    </row>
    <row r="551" spans="1:8">
      <c r="A551" s="10"/>
      <c r="B551" s="10"/>
      <c r="C551" s="10"/>
      <c r="D551" s="10"/>
      <c r="E551" s="20" t="s">
        <v>19</v>
      </c>
      <c r="F551" s="10"/>
      <c r="G551" s="10"/>
      <c r="H551" s="14">
        <f t="shared" si="8"/>
        <v>0</v>
      </c>
    </row>
    <row r="552" spans="1:8">
      <c r="A552" s="10"/>
      <c r="B552" s="10"/>
      <c r="C552" s="10"/>
      <c r="D552" s="10"/>
      <c r="E552" s="20" t="s">
        <v>19</v>
      </c>
      <c r="F552" s="10"/>
      <c r="G552" s="10"/>
      <c r="H552" s="14">
        <f t="shared" si="8"/>
        <v>0</v>
      </c>
    </row>
    <row r="553" spans="1:8">
      <c r="A553" s="10"/>
      <c r="B553" s="10"/>
      <c r="C553" s="10"/>
      <c r="D553" s="10"/>
      <c r="E553" s="20" t="s">
        <v>19</v>
      </c>
      <c r="F553" s="10"/>
      <c r="G553" s="10"/>
      <c r="H553" s="14">
        <f t="shared" si="8"/>
        <v>0</v>
      </c>
    </row>
    <row r="554" spans="1:8">
      <c r="A554" s="10"/>
      <c r="B554" s="10"/>
      <c r="C554" s="10"/>
      <c r="D554" s="10"/>
      <c r="E554" s="20" t="s">
        <v>19</v>
      </c>
      <c r="F554" s="10"/>
      <c r="G554" s="10"/>
      <c r="H554" s="14">
        <f t="shared" si="8"/>
        <v>0</v>
      </c>
    </row>
    <row r="555" spans="1:8">
      <c r="A555" s="10"/>
      <c r="B555" s="10"/>
      <c r="C555" s="10"/>
      <c r="D555" s="10"/>
      <c r="E555" s="20" t="s">
        <v>19</v>
      </c>
      <c r="F555" s="10"/>
      <c r="G555" s="10"/>
      <c r="H555" s="14">
        <f t="shared" si="8"/>
        <v>0</v>
      </c>
    </row>
    <row r="556" spans="1:8">
      <c r="A556" s="10"/>
      <c r="B556" s="10"/>
      <c r="C556" s="10"/>
      <c r="D556" s="10"/>
      <c r="E556" s="20" t="s">
        <v>19</v>
      </c>
      <c r="F556" s="10"/>
      <c r="G556" s="10"/>
      <c r="H556" s="14">
        <f t="shared" si="8"/>
        <v>0</v>
      </c>
    </row>
    <row r="557" spans="1:8">
      <c r="A557" s="10"/>
      <c r="B557" s="10"/>
      <c r="C557" s="10"/>
      <c r="D557" s="10"/>
      <c r="E557" s="20" t="s">
        <v>19</v>
      </c>
      <c r="F557" s="10"/>
      <c r="G557" s="10"/>
      <c r="H557" s="14">
        <f t="shared" si="8"/>
        <v>0</v>
      </c>
    </row>
    <row r="558" spans="1:8">
      <c r="A558" s="10"/>
      <c r="B558" s="10"/>
      <c r="C558" s="10"/>
      <c r="D558" s="10"/>
      <c r="E558" s="20" t="s">
        <v>19</v>
      </c>
      <c r="F558" s="10"/>
      <c r="G558" s="10"/>
      <c r="H558" s="14">
        <f t="shared" si="8"/>
        <v>0</v>
      </c>
    </row>
    <row r="559" spans="1:8">
      <c r="A559" s="10"/>
      <c r="B559" s="10"/>
      <c r="C559" s="10"/>
      <c r="D559" s="10"/>
      <c r="E559" s="20" t="s">
        <v>19</v>
      </c>
      <c r="F559" s="10"/>
      <c r="G559" s="10"/>
      <c r="H559" s="14">
        <f t="shared" si="8"/>
        <v>0</v>
      </c>
    </row>
    <row r="560" spans="1:8">
      <c r="A560" s="10"/>
      <c r="B560" s="10"/>
      <c r="C560" s="10"/>
      <c r="D560" s="10"/>
      <c r="E560" s="20" t="s">
        <v>19</v>
      </c>
      <c r="F560" s="10"/>
      <c r="G560" s="10"/>
      <c r="H560" s="14">
        <f t="shared" si="8"/>
        <v>0</v>
      </c>
    </row>
    <row r="561" spans="1:8">
      <c r="A561" s="10"/>
      <c r="B561" s="10"/>
      <c r="C561" s="10"/>
      <c r="D561" s="10"/>
      <c r="E561" s="20" t="s">
        <v>19</v>
      </c>
      <c r="F561" s="10"/>
      <c r="G561" s="10"/>
      <c r="H561" s="14">
        <f t="shared" si="8"/>
        <v>0</v>
      </c>
    </row>
    <row r="562" spans="1:8">
      <c r="A562" s="10"/>
      <c r="B562" s="10"/>
      <c r="C562" s="10"/>
      <c r="D562" s="10"/>
      <c r="E562" s="20" t="s">
        <v>19</v>
      </c>
      <c r="F562" s="10"/>
      <c r="G562" s="10"/>
      <c r="H562" s="14">
        <f t="shared" si="8"/>
        <v>0</v>
      </c>
    </row>
    <row r="563" spans="1:8">
      <c r="A563" s="10"/>
      <c r="B563" s="10"/>
      <c r="C563" s="10"/>
      <c r="D563" s="10"/>
      <c r="E563" s="20" t="s">
        <v>19</v>
      </c>
      <c r="F563" s="10"/>
      <c r="G563" s="10"/>
      <c r="H563" s="14">
        <f t="shared" si="8"/>
        <v>0</v>
      </c>
    </row>
    <row r="564" spans="1:8">
      <c r="A564" s="10"/>
      <c r="B564" s="10"/>
      <c r="C564" s="10"/>
      <c r="D564" s="10"/>
      <c r="E564" s="20" t="s">
        <v>19</v>
      </c>
      <c r="F564" s="10"/>
      <c r="G564" s="10"/>
      <c r="H564" s="14">
        <f t="shared" si="8"/>
        <v>0</v>
      </c>
    </row>
    <row r="565" spans="1:8">
      <c r="A565" s="10"/>
      <c r="B565" s="10"/>
      <c r="C565" s="10"/>
      <c r="D565" s="10"/>
      <c r="E565" s="20" t="s">
        <v>19</v>
      </c>
      <c r="F565" s="10"/>
      <c r="G565" s="10"/>
      <c r="H565" s="14">
        <f t="shared" si="8"/>
        <v>0</v>
      </c>
    </row>
    <row r="566" spans="1:8">
      <c r="A566" s="10"/>
      <c r="B566" s="10"/>
      <c r="C566" s="10"/>
      <c r="D566" s="10"/>
      <c r="E566" s="20" t="s">
        <v>19</v>
      </c>
      <c r="F566" s="10"/>
      <c r="G566" s="10"/>
      <c r="H566" s="14">
        <f t="shared" si="8"/>
        <v>0</v>
      </c>
    </row>
    <row r="567" spans="1:8">
      <c r="A567" s="10"/>
      <c r="B567" s="10"/>
      <c r="C567" s="10"/>
      <c r="D567" s="10"/>
      <c r="E567" s="20" t="s">
        <v>19</v>
      </c>
      <c r="F567" s="10"/>
      <c r="G567" s="10"/>
      <c r="H567" s="14">
        <f t="shared" si="8"/>
        <v>0</v>
      </c>
    </row>
    <row r="568" spans="1:8">
      <c r="A568" s="10"/>
      <c r="B568" s="10"/>
      <c r="C568" s="10"/>
      <c r="D568" s="10"/>
      <c r="E568" s="20" t="s">
        <v>19</v>
      </c>
      <c r="F568" s="10"/>
      <c r="G568" s="10"/>
      <c r="H568" s="14">
        <f t="shared" si="8"/>
        <v>0</v>
      </c>
    </row>
    <row r="569" spans="1:8">
      <c r="A569" s="10"/>
      <c r="B569" s="10"/>
      <c r="C569" s="10"/>
      <c r="D569" s="10"/>
      <c r="E569" s="20" t="s">
        <v>19</v>
      </c>
      <c r="F569" s="10"/>
      <c r="G569" s="10"/>
      <c r="H569" s="14">
        <f t="shared" si="8"/>
        <v>0</v>
      </c>
    </row>
    <row r="570" spans="1:8">
      <c r="A570" s="10"/>
      <c r="B570" s="10"/>
      <c r="C570" s="10"/>
      <c r="D570" s="10"/>
      <c r="E570" s="20" t="s">
        <v>19</v>
      </c>
      <c r="F570" s="10"/>
      <c r="G570" s="10"/>
      <c r="H570" s="14">
        <f t="shared" si="8"/>
        <v>0</v>
      </c>
    </row>
    <row r="571" spans="1:8">
      <c r="A571" s="10"/>
      <c r="B571" s="10"/>
      <c r="C571" s="10"/>
      <c r="D571" s="10"/>
      <c r="E571" s="20" t="s">
        <v>19</v>
      </c>
      <c r="F571" s="10"/>
      <c r="G571" s="10"/>
      <c r="H571" s="14">
        <f t="shared" si="8"/>
        <v>0</v>
      </c>
    </row>
    <row r="572" spans="1:8">
      <c r="A572" s="10"/>
      <c r="B572" s="10"/>
      <c r="C572" s="10"/>
      <c r="D572" s="10"/>
      <c r="E572" s="20" t="s">
        <v>19</v>
      </c>
      <c r="F572" s="10"/>
      <c r="G572" s="10"/>
      <c r="H572" s="14">
        <f t="shared" si="8"/>
        <v>0</v>
      </c>
    </row>
    <row r="573" spans="1:8">
      <c r="A573" s="10"/>
      <c r="B573" s="10"/>
      <c r="C573" s="10"/>
      <c r="D573" s="10"/>
      <c r="E573" s="20" t="s">
        <v>19</v>
      </c>
      <c r="F573" s="10"/>
      <c r="G573" s="10"/>
      <c r="H573" s="14">
        <f t="shared" si="8"/>
        <v>0</v>
      </c>
    </row>
    <row r="574" spans="1:8">
      <c r="A574" s="10"/>
      <c r="B574" s="10"/>
      <c r="C574" s="10"/>
      <c r="D574" s="10"/>
      <c r="E574" s="20" t="s">
        <v>19</v>
      </c>
      <c r="F574" s="10"/>
      <c r="G574" s="10"/>
      <c r="H574" s="14">
        <f t="shared" si="8"/>
        <v>0</v>
      </c>
    </row>
    <row r="575" spans="1:8">
      <c r="A575" s="10"/>
      <c r="B575" s="10"/>
      <c r="C575" s="10"/>
      <c r="D575" s="10"/>
      <c r="E575" s="20" t="s">
        <v>19</v>
      </c>
      <c r="F575" s="10"/>
      <c r="G575" s="10"/>
      <c r="H575" s="14">
        <f t="shared" si="8"/>
        <v>0</v>
      </c>
    </row>
    <row r="576" spans="1:8">
      <c r="A576" s="10"/>
      <c r="B576" s="10"/>
      <c r="C576" s="10"/>
      <c r="D576" s="10"/>
      <c r="E576" s="20" t="s">
        <v>19</v>
      </c>
      <c r="F576" s="10"/>
      <c r="G576" s="10"/>
      <c r="H576" s="14">
        <f t="shared" si="8"/>
        <v>0</v>
      </c>
    </row>
    <row r="577" spans="1:8">
      <c r="A577" s="10"/>
      <c r="B577" s="10"/>
      <c r="C577" s="10"/>
      <c r="D577" s="10"/>
      <c r="E577" s="20" t="s">
        <v>19</v>
      </c>
      <c r="F577" s="10"/>
      <c r="G577" s="10"/>
      <c r="H577" s="14">
        <f t="shared" ref="H577:H640" si="9">IF(OR(D577="合格",D577=""),F577+G577/20,0)</f>
        <v>0</v>
      </c>
    </row>
    <row r="578" spans="1:8">
      <c r="A578" s="10"/>
      <c r="B578" s="10"/>
      <c r="C578" s="10"/>
      <c r="D578" s="10"/>
      <c r="E578" s="20" t="s">
        <v>19</v>
      </c>
      <c r="F578" s="10"/>
      <c r="G578" s="10"/>
      <c r="H578" s="14">
        <f t="shared" si="9"/>
        <v>0</v>
      </c>
    </row>
    <row r="579" spans="1:8">
      <c r="A579" s="10"/>
      <c r="B579" s="10"/>
      <c r="C579" s="10"/>
      <c r="D579" s="10"/>
      <c r="E579" s="20" t="s">
        <v>19</v>
      </c>
      <c r="F579" s="10"/>
      <c r="G579" s="10"/>
      <c r="H579" s="14">
        <f t="shared" si="9"/>
        <v>0</v>
      </c>
    </row>
    <row r="580" spans="1:8">
      <c r="A580" s="10"/>
      <c r="B580" s="10"/>
      <c r="C580" s="10"/>
      <c r="D580" s="10"/>
      <c r="E580" s="20" t="s">
        <v>19</v>
      </c>
      <c r="F580" s="10"/>
      <c r="G580" s="10"/>
      <c r="H580" s="14">
        <f t="shared" si="9"/>
        <v>0</v>
      </c>
    </row>
    <row r="581" spans="1:8">
      <c r="A581" s="10"/>
      <c r="B581" s="10"/>
      <c r="C581" s="10"/>
      <c r="D581" s="10"/>
      <c r="E581" s="20" t="s">
        <v>19</v>
      </c>
      <c r="F581" s="10"/>
      <c r="G581" s="10"/>
      <c r="H581" s="14">
        <f t="shared" si="9"/>
        <v>0</v>
      </c>
    </row>
    <row r="582" spans="1:8">
      <c r="A582" s="10"/>
      <c r="B582" s="10"/>
      <c r="C582" s="10"/>
      <c r="D582" s="10"/>
      <c r="E582" s="20" t="s">
        <v>19</v>
      </c>
      <c r="F582" s="10"/>
      <c r="G582" s="10"/>
      <c r="H582" s="14">
        <f t="shared" si="9"/>
        <v>0</v>
      </c>
    </row>
    <row r="583" spans="1:8">
      <c r="A583" s="10"/>
      <c r="B583" s="10"/>
      <c r="C583" s="10"/>
      <c r="D583" s="10"/>
      <c r="E583" s="20" t="s">
        <v>19</v>
      </c>
      <c r="F583" s="10"/>
      <c r="G583" s="10"/>
      <c r="H583" s="14">
        <f t="shared" si="9"/>
        <v>0</v>
      </c>
    </row>
    <row r="584" spans="1:8">
      <c r="A584" s="10"/>
      <c r="B584" s="10"/>
      <c r="C584" s="10"/>
      <c r="D584" s="10"/>
      <c r="E584" s="20" t="s">
        <v>19</v>
      </c>
      <c r="F584" s="10"/>
      <c r="G584" s="10"/>
      <c r="H584" s="14">
        <f t="shared" si="9"/>
        <v>0</v>
      </c>
    </row>
    <row r="585" spans="1:8">
      <c r="A585" s="10"/>
      <c r="B585" s="10"/>
      <c r="C585" s="10"/>
      <c r="D585" s="10"/>
      <c r="E585" s="20" t="s">
        <v>19</v>
      </c>
      <c r="F585" s="10"/>
      <c r="G585" s="10"/>
      <c r="H585" s="14">
        <f t="shared" si="9"/>
        <v>0</v>
      </c>
    </row>
    <row r="586" spans="1:8">
      <c r="A586" s="10"/>
      <c r="B586" s="10"/>
      <c r="C586" s="10"/>
      <c r="D586" s="10"/>
      <c r="E586" s="20" t="s">
        <v>19</v>
      </c>
      <c r="F586" s="10"/>
      <c r="G586" s="10"/>
      <c r="H586" s="14">
        <f t="shared" si="9"/>
        <v>0</v>
      </c>
    </row>
    <row r="587" spans="1:8">
      <c r="A587" s="10"/>
      <c r="B587" s="10"/>
      <c r="C587" s="10"/>
      <c r="D587" s="10"/>
      <c r="E587" s="20" t="s">
        <v>19</v>
      </c>
      <c r="F587" s="10"/>
      <c r="G587" s="10"/>
      <c r="H587" s="14">
        <f t="shared" si="9"/>
        <v>0</v>
      </c>
    </row>
    <row r="588" spans="1:8">
      <c r="A588" s="10"/>
      <c r="B588" s="10"/>
      <c r="C588" s="10"/>
      <c r="D588" s="10"/>
      <c r="E588" s="20" t="s">
        <v>19</v>
      </c>
      <c r="F588" s="10"/>
      <c r="G588" s="10"/>
      <c r="H588" s="14">
        <f t="shared" si="9"/>
        <v>0</v>
      </c>
    </row>
    <row r="589" spans="1:8">
      <c r="A589" s="10"/>
      <c r="B589" s="10"/>
      <c r="C589" s="10"/>
      <c r="D589" s="10"/>
      <c r="E589" s="20" t="s">
        <v>19</v>
      </c>
      <c r="F589" s="10"/>
      <c r="G589" s="10"/>
      <c r="H589" s="14">
        <f t="shared" si="9"/>
        <v>0</v>
      </c>
    </row>
    <row r="590" spans="1:8">
      <c r="A590" s="10"/>
      <c r="B590" s="10"/>
      <c r="C590" s="10"/>
      <c r="D590" s="10"/>
      <c r="E590" s="20" t="s">
        <v>19</v>
      </c>
      <c r="F590" s="10"/>
      <c r="G590" s="10"/>
      <c r="H590" s="14">
        <f t="shared" si="9"/>
        <v>0</v>
      </c>
    </row>
    <row r="591" spans="1:8">
      <c r="A591" s="10"/>
      <c r="B591" s="10"/>
      <c r="C591" s="10"/>
      <c r="D591" s="10"/>
      <c r="E591" s="20" t="s">
        <v>19</v>
      </c>
      <c r="F591" s="10"/>
      <c r="G591" s="10"/>
      <c r="H591" s="14">
        <f t="shared" si="9"/>
        <v>0</v>
      </c>
    </row>
    <row r="592" spans="1:8">
      <c r="A592" s="10"/>
      <c r="B592" s="10"/>
      <c r="C592" s="10"/>
      <c r="D592" s="10"/>
      <c r="E592" s="20" t="s">
        <v>19</v>
      </c>
      <c r="F592" s="10"/>
      <c r="G592" s="10"/>
      <c r="H592" s="14">
        <f t="shared" si="9"/>
        <v>0</v>
      </c>
    </row>
    <row r="593" spans="1:8">
      <c r="A593" s="10"/>
      <c r="B593" s="10"/>
      <c r="C593" s="10"/>
      <c r="D593" s="10"/>
      <c r="E593" s="20" t="s">
        <v>19</v>
      </c>
      <c r="F593" s="10"/>
      <c r="G593" s="10"/>
      <c r="H593" s="14">
        <f t="shared" si="9"/>
        <v>0</v>
      </c>
    </row>
    <row r="594" spans="1:8">
      <c r="A594" s="10"/>
      <c r="B594" s="10"/>
      <c r="C594" s="10"/>
      <c r="D594" s="10"/>
      <c r="E594" s="20" t="s">
        <v>19</v>
      </c>
      <c r="F594" s="10"/>
      <c r="G594" s="10"/>
      <c r="H594" s="14">
        <f t="shared" si="9"/>
        <v>0</v>
      </c>
    </row>
    <row r="595" spans="1:8">
      <c r="A595" s="10"/>
      <c r="B595" s="10"/>
      <c r="C595" s="10"/>
      <c r="D595" s="10"/>
      <c r="E595" s="20" t="s">
        <v>19</v>
      </c>
      <c r="F595" s="10"/>
      <c r="G595" s="10"/>
      <c r="H595" s="14">
        <f t="shared" si="9"/>
        <v>0</v>
      </c>
    </row>
    <row r="596" spans="1:8">
      <c r="A596" s="10"/>
      <c r="B596" s="10"/>
      <c r="C596" s="10"/>
      <c r="D596" s="10"/>
      <c r="E596" s="20" t="s">
        <v>19</v>
      </c>
      <c r="F596" s="10"/>
      <c r="G596" s="10"/>
      <c r="H596" s="14">
        <f t="shared" si="9"/>
        <v>0</v>
      </c>
    </row>
    <row r="597" spans="1:8">
      <c r="A597" s="10"/>
      <c r="B597" s="10"/>
      <c r="C597" s="10"/>
      <c r="D597" s="10"/>
      <c r="E597" s="20" t="s">
        <v>19</v>
      </c>
      <c r="F597" s="10"/>
      <c r="G597" s="10"/>
      <c r="H597" s="14">
        <f t="shared" si="9"/>
        <v>0</v>
      </c>
    </row>
    <row r="598" spans="1:8">
      <c r="A598" s="10"/>
      <c r="B598" s="10"/>
      <c r="C598" s="10"/>
      <c r="D598" s="10"/>
      <c r="E598" s="20" t="s">
        <v>19</v>
      </c>
      <c r="F598" s="10"/>
      <c r="G598" s="10"/>
      <c r="H598" s="14">
        <f t="shared" si="9"/>
        <v>0</v>
      </c>
    </row>
    <row r="599" spans="1:8">
      <c r="A599" s="10"/>
      <c r="B599" s="10"/>
      <c r="C599" s="10"/>
      <c r="D599" s="10"/>
      <c r="E599" s="20" t="s">
        <v>19</v>
      </c>
      <c r="F599" s="10"/>
      <c r="G599" s="10"/>
      <c r="H599" s="14">
        <f t="shared" si="9"/>
        <v>0</v>
      </c>
    </row>
    <row r="600" spans="1:8">
      <c r="A600" s="10"/>
      <c r="B600" s="10"/>
      <c r="C600" s="10"/>
      <c r="D600" s="10"/>
      <c r="E600" s="20" t="s">
        <v>19</v>
      </c>
      <c r="F600" s="10"/>
      <c r="G600" s="10"/>
      <c r="H600" s="14">
        <f t="shared" si="9"/>
        <v>0</v>
      </c>
    </row>
    <row r="601" spans="1:8">
      <c r="A601" s="10"/>
      <c r="B601" s="10"/>
      <c r="C601" s="10"/>
      <c r="D601" s="10"/>
      <c r="E601" s="20" t="s">
        <v>19</v>
      </c>
      <c r="F601" s="10"/>
      <c r="G601" s="10"/>
      <c r="H601" s="14">
        <f t="shared" si="9"/>
        <v>0</v>
      </c>
    </row>
    <row r="602" spans="1:8">
      <c r="A602" s="10"/>
      <c r="B602" s="10"/>
      <c r="C602" s="10"/>
      <c r="D602" s="10"/>
      <c r="E602" s="20" t="s">
        <v>19</v>
      </c>
      <c r="F602" s="10"/>
      <c r="G602" s="10"/>
      <c r="H602" s="14">
        <f t="shared" si="9"/>
        <v>0</v>
      </c>
    </row>
    <row r="603" spans="1:8">
      <c r="A603" s="10"/>
      <c r="B603" s="10"/>
      <c r="C603" s="10"/>
      <c r="D603" s="10"/>
      <c r="E603" s="20" t="s">
        <v>19</v>
      </c>
      <c r="F603" s="10"/>
      <c r="G603" s="10"/>
      <c r="H603" s="14">
        <f t="shared" si="9"/>
        <v>0</v>
      </c>
    </row>
    <row r="604" spans="1:8">
      <c r="A604" s="10"/>
      <c r="B604" s="10"/>
      <c r="C604" s="10"/>
      <c r="D604" s="10"/>
      <c r="E604" s="20" t="s">
        <v>19</v>
      </c>
      <c r="F604" s="10"/>
      <c r="G604" s="10"/>
      <c r="H604" s="14">
        <f t="shared" si="9"/>
        <v>0</v>
      </c>
    </row>
    <row r="605" spans="1:8">
      <c r="A605" s="10"/>
      <c r="B605" s="10"/>
      <c r="C605" s="10"/>
      <c r="D605" s="10"/>
      <c r="E605" s="20" t="s">
        <v>19</v>
      </c>
      <c r="F605" s="10"/>
      <c r="G605" s="10"/>
      <c r="H605" s="14">
        <f t="shared" si="9"/>
        <v>0</v>
      </c>
    </row>
    <row r="606" spans="1:8">
      <c r="A606" s="10"/>
      <c r="B606" s="10"/>
      <c r="C606" s="10"/>
      <c r="D606" s="10"/>
      <c r="E606" s="20" t="s">
        <v>19</v>
      </c>
      <c r="F606" s="10"/>
      <c r="G606" s="10"/>
      <c r="H606" s="14">
        <f t="shared" si="9"/>
        <v>0</v>
      </c>
    </row>
    <row r="607" spans="1:8">
      <c r="A607" s="10"/>
      <c r="B607" s="10"/>
      <c r="C607" s="10"/>
      <c r="D607" s="10"/>
      <c r="E607" s="20" t="s">
        <v>19</v>
      </c>
      <c r="F607" s="10"/>
      <c r="G607" s="10"/>
      <c r="H607" s="14">
        <f t="shared" si="9"/>
        <v>0</v>
      </c>
    </row>
    <row r="608" spans="1:8">
      <c r="A608" s="10"/>
      <c r="B608" s="10"/>
      <c r="C608" s="10"/>
      <c r="D608" s="10"/>
      <c r="E608" s="20" t="s">
        <v>19</v>
      </c>
      <c r="F608" s="10"/>
      <c r="G608" s="10"/>
      <c r="H608" s="14">
        <f t="shared" si="9"/>
        <v>0</v>
      </c>
    </row>
    <row r="609" spans="1:8">
      <c r="A609" s="10"/>
      <c r="B609" s="10"/>
      <c r="C609" s="10"/>
      <c r="D609" s="10"/>
      <c r="E609" s="20" t="s">
        <v>19</v>
      </c>
      <c r="F609" s="10"/>
      <c r="G609" s="10"/>
      <c r="H609" s="14">
        <f t="shared" si="9"/>
        <v>0</v>
      </c>
    </row>
    <row r="610" spans="1:8">
      <c r="A610" s="10"/>
      <c r="B610" s="10"/>
      <c r="C610" s="10"/>
      <c r="D610" s="10"/>
      <c r="E610" s="20" t="s">
        <v>19</v>
      </c>
      <c r="F610" s="10"/>
      <c r="G610" s="10"/>
      <c r="H610" s="14">
        <f t="shared" si="9"/>
        <v>0</v>
      </c>
    </row>
    <row r="611" spans="1:8">
      <c r="A611" s="10"/>
      <c r="B611" s="10"/>
      <c r="C611" s="10"/>
      <c r="D611" s="10"/>
      <c r="E611" s="20" t="s">
        <v>19</v>
      </c>
      <c r="F611" s="10"/>
      <c r="G611" s="10"/>
      <c r="H611" s="14">
        <f t="shared" si="9"/>
        <v>0</v>
      </c>
    </row>
    <row r="612" spans="1:8">
      <c r="A612" s="10"/>
      <c r="B612" s="10"/>
      <c r="C612" s="10"/>
      <c r="D612" s="10"/>
      <c r="E612" s="20" t="s">
        <v>19</v>
      </c>
      <c r="F612" s="10"/>
      <c r="G612" s="10"/>
      <c r="H612" s="14">
        <f t="shared" si="9"/>
        <v>0</v>
      </c>
    </row>
    <row r="613" spans="1:8">
      <c r="A613" s="10"/>
      <c r="B613" s="10"/>
      <c r="C613" s="10"/>
      <c r="D613" s="10"/>
      <c r="E613" s="20" t="s">
        <v>19</v>
      </c>
      <c r="F613" s="10"/>
      <c r="G613" s="10"/>
      <c r="H613" s="14">
        <f t="shared" si="9"/>
        <v>0</v>
      </c>
    </row>
    <row r="614" spans="1:8">
      <c r="A614" s="10"/>
      <c r="B614" s="10"/>
      <c r="C614" s="10"/>
      <c r="D614" s="10"/>
      <c r="E614" s="20" t="s">
        <v>19</v>
      </c>
      <c r="F614" s="10"/>
      <c r="G614" s="10"/>
      <c r="H614" s="14">
        <f t="shared" si="9"/>
        <v>0</v>
      </c>
    </row>
    <row r="615" spans="1:8">
      <c r="A615" s="10"/>
      <c r="B615" s="10"/>
      <c r="C615" s="10"/>
      <c r="D615" s="10"/>
      <c r="E615" s="20" t="s">
        <v>19</v>
      </c>
      <c r="F615" s="10"/>
      <c r="G615" s="10"/>
      <c r="H615" s="14">
        <f t="shared" si="9"/>
        <v>0</v>
      </c>
    </row>
    <row r="616" spans="1:8">
      <c r="A616" s="10"/>
      <c r="B616" s="10"/>
      <c r="C616" s="10"/>
      <c r="D616" s="10"/>
      <c r="E616" s="20" t="s">
        <v>19</v>
      </c>
      <c r="F616" s="10"/>
      <c r="G616" s="10"/>
      <c r="H616" s="14">
        <f t="shared" si="9"/>
        <v>0</v>
      </c>
    </row>
    <row r="617" spans="1:8">
      <c r="A617" s="10"/>
      <c r="B617" s="10"/>
      <c r="C617" s="10"/>
      <c r="D617" s="10"/>
      <c r="E617" s="20" t="s">
        <v>19</v>
      </c>
      <c r="F617" s="10"/>
      <c r="G617" s="10"/>
      <c r="H617" s="14">
        <f t="shared" si="9"/>
        <v>0</v>
      </c>
    </row>
    <row r="618" spans="1:8">
      <c r="A618" s="10"/>
      <c r="B618" s="10"/>
      <c r="C618" s="10"/>
      <c r="D618" s="10"/>
      <c r="E618" s="20" t="s">
        <v>19</v>
      </c>
      <c r="F618" s="10"/>
      <c r="G618" s="10"/>
      <c r="H618" s="14">
        <f t="shared" si="9"/>
        <v>0</v>
      </c>
    </row>
    <row r="619" spans="1:8">
      <c r="A619" s="10"/>
      <c r="B619" s="10"/>
      <c r="C619" s="10"/>
      <c r="D619" s="10"/>
      <c r="E619" s="20" t="s">
        <v>19</v>
      </c>
      <c r="F619" s="10"/>
      <c r="G619" s="10"/>
      <c r="H619" s="14">
        <f t="shared" si="9"/>
        <v>0</v>
      </c>
    </row>
    <row r="620" spans="1:8">
      <c r="A620" s="10"/>
      <c r="B620" s="10"/>
      <c r="C620" s="10"/>
      <c r="D620" s="10"/>
      <c r="E620" s="20" t="s">
        <v>19</v>
      </c>
      <c r="F620" s="10"/>
      <c r="G620" s="10"/>
      <c r="H620" s="14">
        <f t="shared" si="9"/>
        <v>0</v>
      </c>
    </row>
    <row r="621" spans="1:8">
      <c r="A621" s="10"/>
      <c r="B621" s="10"/>
      <c r="C621" s="10"/>
      <c r="D621" s="10"/>
      <c r="E621" s="20" t="s">
        <v>19</v>
      </c>
      <c r="F621" s="10"/>
      <c r="G621" s="10"/>
      <c r="H621" s="14">
        <f t="shared" si="9"/>
        <v>0</v>
      </c>
    </row>
    <row r="622" spans="1:8">
      <c r="A622" s="10"/>
      <c r="B622" s="10"/>
      <c r="C622" s="10"/>
      <c r="D622" s="10"/>
      <c r="E622" s="20" t="s">
        <v>19</v>
      </c>
      <c r="F622" s="10"/>
      <c r="G622" s="10"/>
      <c r="H622" s="14">
        <f t="shared" si="9"/>
        <v>0</v>
      </c>
    </row>
    <row r="623" spans="1:8">
      <c r="A623" s="10"/>
      <c r="B623" s="10"/>
      <c r="C623" s="10"/>
      <c r="D623" s="10"/>
      <c r="E623" s="20" t="s">
        <v>19</v>
      </c>
      <c r="F623" s="10"/>
      <c r="G623" s="10"/>
      <c r="H623" s="14">
        <f t="shared" si="9"/>
        <v>0</v>
      </c>
    </row>
    <row r="624" spans="1:8">
      <c r="A624" s="10"/>
      <c r="B624" s="10"/>
      <c r="C624" s="10"/>
      <c r="D624" s="10"/>
      <c r="E624" s="20" t="s">
        <v>19</v>
      </c>
      <c r="F624" s="10"/>
      <c r="G624" s="10"/>
      <c r="H624" s="14">
        <f t="shared" si="9"/>
        <v>0</v>
      </c>
    </row>
    <row r="625" spans="1:8">
      <c r="A625" s="10"/>
      <c r="B625" s="10"/>
      <c r="C625" s="10"/>
      <c r="D625" s="10"/>
      <c r="E625" s="20" t="s">
        <v>19</v>
      </c>
      <c r="F625" s="10"/>
      <c r="G625" s="10"/>
      <c r="H625" s="14">
        <f t="shared" si="9"/>
        <v>0</v>
      </c>
    </row>
    <row r="626" spans="1:8">
      <c r="A626" s="10"/>
      <c r="B626" s="10"/>
      <c r="C626" s="10"/>
      <c r="D626" s="10"/>
      <c r="E626" s="20" t="s">
        <v>19</v>
      </c>
      <c r="F626" s="10"/>
      <c r="G626" s="10"/>
      <c r="H626" s="14">
        <f t="shared" si="9"/>
        <v>0</v>
      </c>
    </row>
    <row r="627" spans="1:8">
      <c r="A627" s="10"/>
      <c r="B627" s="10"/>
      <c r="C627" s="10"/>
      <c r="D627" s="10"/>
      <c r="E627" s="20" t="s">
        <v>19</v>
      </c>
      <c r="F627" s="10"/>
      <c r="G627" s="10"/>
      <c r="H627" s="14">
        <f t="shared" si="9"/>
        <v>0</v>
      </c>
    </row>
    <row r="628" spans="1:8">
      <c r="A628" s="10"/>
      <c r="B628" s="10"/>
      <c r="C628" s="10"/>
      <c r="D628" s="10"/>
      <c r="E628" s="20" t="s">
        <v>19</v>
      </c>
      <c r="F628" s="10"/>
      <c r="G628" s="10"/>
      <c r="H628" s="14">
        <f t="shared" si="9"/>
        <v>0</v>
      </c>
    </row>
    <row r="629" spans="1:8">
      <c r="A629" s="10"/>
      <c r="B629" s="10"/>
      <c r="C629" s="10"/>
      <c r="D629" s="10"/>
      <c r="E629" s="20" t="s">
        <v>19</v>
      </c>
      <c r="F629" s="10"/>
      <c r="G629" s="10"/>
      <c r="H629" s="14">
        <f t="shared" si="9"/>
        <v>0</v>
      </c>
    </row>
    <row r="630" spans="1:8">
      <c r="A630" s="10"/>
      <c r="B630" s="10"/>
      <c r="C630" s="10"/>
      <c r="D630" s="10"/>
      <c r="E630" s="20" t="s">
        <v>19</v>
      </c>
      <c r="F630" s="10"/>
      <c r="G630" s="10"/>
      <c r="H630" s="14">
        <f t="shared" si="9"/>
        <v>0</v>
      </c>
    </row>
    <row r="631" spans="1:8">
      <c r="A631" s="10"/>
      <c r="B631" s="10"/>
      <c r="C631" s="10"/>
      <c r="D631" s="10"/>
      <c r="E631" s="20" t="s">
        <v>19</v>
      </c>
      <c r="F631" s="10"/>
      <c r="G631" s="10"/>
      <c r="H631" s="14">
        <f t="shared" si="9"/>
        <v>0</v>
      </c>
    </row>
    <row r="632" spans="1:8">
      <c r="A632" s="10"/>
      <c r="B632" s="10"/>
      <c r="C632" s="10"/>
      <c r="D632" s="10"/>
      <c r="E632" s="20" t="s">
        <v>19</v>
      </c>
      <c r="F632" s="10"/>
      <c r="G632" s="10"/>
      <c r="H632" s="14">
        <f t="shared" si="9"/>
        <v>0</v>
      </c>
    </row>
    <row r="633" spans="1:8">
      <c r="A633" s="10"/>
      <c r="B633" s="10"/>
      <c r="C633" s="10"/>
      <c r="D633" s="10"/>
      <c r="E633" s="20" t="s">
        <v>19</v>
      </c>
      <c r="F633" s="10"/>
      <c r="G633" s="10"/>
      <c r="H633" s="14">
        <f t="shared" si="9"/>
        <v>0</v>
      </c>
    </row>
    <row r="634" spans="1:8">
      <c r="A634" s="10"/>
      <c r="B634" s="10"/>
      <c r="C634" s="10"/>
      <c r="D634" s="10"/>
      <c r="E634" s="20" t="s">
        <v>19</v>
      </c>
      <c r="F634" s="10"/>
      <c r="G634" s="10"/>
      <c r="H634" s="14">
        <f t="shared" si="9"/>
        <v>0</v>
      </c>
    </row>
    <row r="635" spans="1:8">
      <c r="A635" s="10"/>
      <c r="B635" s="10"/>
      <c r="C635" s="10"/>
      <c r="D635" s="10"/>
      <c r="E635" s="20" t="s">
        <v>19</v>
      </c>
      <c r="F635" s="10"/>
      <c r="G635" s="10"/>
      <c r="H635" s="14">
        <f t="shared" si="9"/>
        <v>0</v>
      </c>
    </row>
    <row r="636" spans="1:8">
      <c r="A636" s="10"/>
      <c r="B636" s="10"/>
      <c r="C636" s="10"/>
      <c r="D636" s="10"/>
      <c r="E636" s="20" t="s">
        <v>19</v>
      </c>
      <c r="F636" s="10"/>
      <c r="G636" s="10"/>
      <c r="H636" s="14">
        <f t="shared" si="9"/>
        <v>0</v>
      </c>
    </row>
    <row r="637" spans="1:8">
      <c r="A637" s="10"/>
      <c r="B637" s="10"/>
      <c r="C637" s="10"/>
      <c r="D637" s="10"/>
      <c r="E637" s="20" t="s">
        <v>19</v>
      </c>
      <c r="F637" s="10"/>
      <c r="G637" s="10"/>
      <c r="H637" s="14">
        <f t="shared" si="9"/>
        <v>0</v>
      </c>
    </row>
    <row r="638" spans="1:8">
      <c r="A638" s="10"/>
      <c r="B638" s="10"/>
      <c r="C638" s="10"/>
      <c r="D638" s="10"/>
      <c r="E638" s="20" t="s">
        <v>19</v>
      </c>
      <c r="F638" s="10"/>
      <c r="G638" s="10"/>
      <c r="H638" s="14">
        <f t="shared" si="9"/>
        <v>0</v>
      </c>
    </row>
    <row r="639" spans="1:8">
      <c r="A639" s="10"/>
      <c r="B639" s="10"/>
      <c r="C639" s="10"/>
      <c r="D639" s="10"/>
      <c r="E639" s="20" t="s">
        <v>19</v>
      </c>
      <c r="F639" s="10"/>
      <c r="G639" s="10"/>
      <c r="H639" s="14">
        <f t="shared" si="9"/>
        <v>0</v>
      </c>
    </row>
    <row r="640" spans="1:8">
      <c r="A640" s="10"/>
      <c r="B640" s="10"/>
      <c r="C640" s="10"/>
      <c r="D640" s="10"/>
      <c r="E640" s="20" t="s">
        <v>19</v>
      </c>
      <c r="F640" s="10"/>
      <c r="G640" s="10"/>
      <c r="H640" s="14">
        <f t="shared" si="9"/>
        <v>0</v>
      </c>
    </row>
    <row r="641" spans="1:8">
      <c r="A641" s="10"/>
      <c r="B641" s="10"/>
      <c r="C641" s="10"/>
      <c r="D641" s="10"/>
      <c r="E641" s="20" t="s">
        <v>19</v>
      </c>
      <c r="F641" s="10"/>
      <c r="G641" s="10"/>
      <c r="H641" s="14">
        <f t="shared" ref="H641:H704" si="10">IF(OR(D641="合格",D641=""),F641+G641/20,0)</f>
        <v>0</v>
      </c>
    </row>
    <row r="642" spans="1:8">
      <c r="A642" s="10"/>
      <c r="B642" s="10"/>
      <c r="C642" s="10"/>
      <c r="D642" s="10"/>
      <c r="E642" s="20" t="s">
        <v>19</v>
      </c>
      <c r="F642" s="10"/>
      <c r="G642" s="10"/>
      <c r="H642" s="14">
        <f t="shared" si="10"/>
        <v>0</v>
      </c>
    </row>
    <row r="643" spans="1:8">
      <c r="A643" s="10"/>
      <c r="B643" s="10"/>
      <c r="C643" s="10"/>
      <c r="D643" s="10"/>
      <c r="E643" s="20" t="s">
        <v>19</v>
      </c>
      <c r="F643" s="10"/>
      <c r="G643" s="10"/>
      <c r="H643" s="14">
        <f t="shared" si="10"/>
        <v>0</v>
      </c>
    </row>
    <row r="644" spans="1:8">
      <c r="A644" s="10"/>
      <c r="B644" s="10"/>
      <c r="C644" s="10"/>
      <c r="D644" s="10"/>
      <c r="E644" s="20" t="s">
        <v>19</v>
      </c>
      <c r="F644" s="10"/>
      <c r="G644" s="10"/>
      <c r="H644" s="14">
        <f t="shared" si="10"/>
        <v>0</v>
      </c>
    </row>
    <row r="645" spans="1:8">
      <c r="A645" s="10"/>
      <c r="B645" s="10"/>
      <c r="C645" s="10"/>
      <c r="D645" s="10"/>
      <c r="E645" s="20" t="s">
        <v>19</v>
      </c>
      <c r="F645" s="10"/>
      <c r="G645" s="10"/>
      <c r="H645" s="14">
        <f t="shared" si="10"/>
        <v>0</v>
      </c>
    </row>
    <row r="646" spans="1:8">
      <c r="A646" s="10"/>
      <c r="B646" s="10"/>
      <c r="C646" s="10"/>
      <c r="D646" s="10"/>
      <c r="E646" s="20" t="s">
        <v>19</v>
      </c>
      <c r="F646" s="10"/>
      <c r="G646" s="10"/>
      <c r="H646" s="14">
        <f t="shared" si="10"/>
        <v>0</v>
      </c>
    </row>
    <row r="647" spans="1:8">
      <c r="A647" s="10"/>
      <c r="B647" s="10"/>
      <c r="C647" s="10"/>
      <c r="D647" s="10"/>
      <c r="E647" s="20" t="s">
        <v>19</v>
      </c>
      <c r="F647" s="10"/>
      <c r="G647" s="10"/>
      <c r="H647" s="14">
        <f t="shared" si="10"/>
        <v>0</v>
      </c>
    </row>
    <row r="648" spans="1:8">
      <c r="A648" s="10"/>
      <c r="B648" s="10"/>
      <c r="C648" s="10"/>
      <c r="D648" s="10"/>
      <c r="E648" s="20" t="s">
        <v>19</v>
      </c>
      <c r="F648" s="10"/>
      <c r="G648" s="10"/>
      <c r="H648" s="14">
        <f t="shared" si="10"/>
        <v>0</v>
      </c>
    </row>
    <row r="649" spans="1:8">
      <c r="A649" s="10"/>
      <c r="B649" s="10"/>
      <c r="C649" s="10"/>
      <c r="D649" s="10"/>
      <c r="E649" s="20" t="s">
        <v>19</v>
      </c>
      <c r="F649" s="10"/>
      <c r="G649" s="10"/>
      <c r="H649" s="14">
        <f t="shared" si="10"/>
        <v>0</v>
      </c>
    </row>
    <row r="650" spans="1:8">
      <c r="A650" s="10"/>
      <c r="B650" s="10"/>
      <c r="C650" s="10"/>
      <c r="D650" s="10"/>
      <c r="E650" s="20" t="s">
        <v>19</v>
      </c>
      <c r="F650" s="10"/>
      <c r="G650" s="10"/>
      <c r="H650" s="14">
        <f t="shared" si="10"/>
        <v>0</v>
      </c>
    </row>
    <row r="651" spans="1:8">
      <c r="A651" s="10"/>
      <c r="B651" s="10"/>
      <c r="C651" s="10"/>
      <c r="D651" s="10"/>
      <c r="E651" s="20" t="s">
        <v>19</v>
      </c>
      <c r="F651" s="10"/>
      <c r="G651" s="10"/>
      <c r="H651" s="14">
        <f t="shared" si="10"/>
        <v>0</v>
      </c>
    </row>
    <row r="652" spans="1:8">
      <c r="A652" s="10"/>
      <c r="B652" s="10"/>
      <c r="C652" s="10"/>
      <c r="D652" s="10"/>
      <c r="E652" s="20" t="s">
        <v>19</v>
      </c>
      <c r="F652" s="10"/>
      <c r="G652" s="10"/>
      <c r="H652" s="14">
        <f t="shared" si="10"/>
        <v>0</v>
      </c>
    </row>
    <row r="653" spans="1:8">
      <c r="A653" s="10"/>
      <c r="B653" s="10"/>
      <c r="C653" s="10"/>
      <c r="D653" s="10"/>
      <c r="E653" s="20" t="s">
        <v>19</v>
      </c>
      <c r="F653" s="10"/>
      <c r="G653" s="10"/>
      <c r="H653" s="14">
        <f t="shared" si="10"/>
        <v>0</v>
      </c>
    </row>
    <row r="654" spans="1:8">
      <c r="A654" s="10"/>
      <c r="B654" s="10"/>
      <c r="C654" s="10"/>
      <c r="D654" s="10"/>
      <c r="E654" s="20" t="s">
        <v>19</v>
      </c>
      <c r="F654" s="10"/>
      <c r="G654" s="10"/>
      <c r="H654" s="14">
        <f t="shared" si="10"/>
        <v>0</v>
      </c>
    </row>
    <row r="655" spans="1:8">
      <c r="A655" s="10"/>
      <c r="B655" s="10"/>
      <c r="C655" s="10"/>
      <c r="D655" s="10"/>
      <c r="E655" s="20" t="s">
        <v>19</v>
      </c>
      <c r="F655" s="10"/>
      <c r="G655" s="10"/>
      <c r="H655" s="14">
        <f t="shared" si="10"/>
        <v>0</v>
      </c>
    </row>
    <row r="656" spans="1:8">
      <c r="A656" s="10"/>
      <c r="B656" s="10"/>
      <c r="C656" s="10"/>
      <c r="D656" s="10"/>
      <c r="E656" s="20" t="s">
        <v>19</v>
      </c>
      <c r="F656" s="10"/>
      <c r="G656" s="10"/>
      <c r="H656" s="14">
        <f t="shared" si="10"/>
        <v>0</v>
      </c>
    </row>
    <row r="657" spans="1:8">
      <c r="A657" s="10"/>
      <c r="B657" s="10"/>
      <c r="C657" s="10"/>
      <c r="D657" s="10"/>
      <c r="E657" s="20" t="s">
        <v>19</v>
      </c>
      <c r="F657" s="10"/>
      <c r="G657" s="10"/>
      <c r="H657" s="14">
        <f t="shared" si="10"/>
        <v>0</v>
      </c>
    </row>
    <row r="658" spans="1:8">
      <c r="A658" s="10"/>
      <c r="B658" s="10"/>
      <c r="C658" s="10"/>
      <c r="D658" s="10"/>
      <c r="E658" s="20" t="s">
        <v>19</v>
      </c>
      <c r="F658" s="10"/>
      <c r="G658" s="10"/>
      <c r="H658" s="14">
        <f t="shared" si="10"/>
        <v>0</v>
      </c>
    </row>
    <row r="659" spans="1:8">
      <c r="A659" s="10"/>
      <c r="B659" s="10"/>
      <c r="C659" s="10"/>
      <c r="D659" s="10"/>
      <c r="E659" s="20" t="s">
        <v>19</v>
      </c>
      <c r="F659" s="10"/>
      <c r="G659" s="10"/>
      <c r="H659" s="14">
        <f t="shared" si="10"/>
        <v>0</v>
      </c>
    </row>
    <row r="660" spans="1:8">
      <c r="A660" s="10"/>
      <c r="B660" s="10"/>
      <c r="C660" s="10"/>
      <c r="D660" s="10"/>
      <c r="E660" s="20" t="s">
        <v>19</v>
      </c>
      <c r="F660" s="10"/>
      <c r="G660" s="10"/>
      <c r="H660" s="14">
        <f t="shared" si="10"/>
        <v>0</v>
      </c>
    </row>
    <row r="661" spans="1:8">
      <c r="A661" s="10"/>
      <c r="B661" s="10"/>
      <c r="C661" s="10"/>
      <c r="D661" s="10"/>
      <c r="E661" s="20" t="s">
        <v>19</v>
      </c>
      <c r="F661" s="10"/>
      <c r="G661" s="10"/>
      <c r="H661" s="14">
        <f t="shared" si="10"/>
        <v>0</v>
      </c>
    </row>
    <row r="662" spans="1:8">
      <c r="A662" s="10"/>
      <c r="B662" s="10"/>
      <c r="C662" s="10"/>
      <c r="D662" s="10"/>
      <c r="E662" s="20" t="s">
        <v>19</v>
      </c>
      <c r="F662" s="10"/>
      <c r="G662" s="10"/>
      <c r="H662" s="14">
        <f t="shared" si="10"/>
        <v>0</v>
      </c>
    </row>
    <row r="663" spans="1:8">
      <c r="A663" s="10"/>
      <c r="B663" s="10"/>
      <c r="C663" s="10"/>
      <c r="D663" s="10"/>
      <c r="E663" s="20" t="s">
        <v>19</v>
      </c>
      <c r="F663" s="10"/>
      <c r="G663" s="10"/>
      <c r="H663" s="14">
        <f t="shared" si="10"/>
        <v>0</v>
      </c>
    </row>
    <row r="664" spans="1:8">
      <c r="A664" s="10"/>
      <c r="B664" s="10"/>
      <c r="C664" s="10"/>
      <c r="D664" s="10"/>
      <c r="E664" s="20" t="s">
        <v>19</v>
      </c>
      <c r="F664" s="10"/>
      <c r="G664" s="10"/>
      <c r="H664" s="14">
        <f t="shared" si="10"/>
        <v>0</v>
      </c>
    </row>
    <row r="665" spans="1:8">
      <c r="A665" s="10"/>
      <c r="B665" s="10"/>
      <c r="C665" s="10"/>
      <c r="D665" s="10"/>
      <c r="E665" s="20" t="s">
        <v>19</v>
      </c>
      <c r="F665" s="10"/>
      <c r="G665" s="10"/>
      <c r="H665" s="14">
        <f t="shared" si="10"/>
        <v>0</v>
      </c>
    </row>
    <row r="666" spans="1:8">
      <c r="A666" s="10"/>
      <c r="B666" s="10"/>
      <c r="C666" s="10"/>
      <c r="D666" s="10"/>
      <c r="E666" s="20" t="s">
        <v>19</v>
      </c>
      <c r="F666" s="10"/>
      <c r="G666" s="10"/>
      <c r="H666" s="14">
        <f t="shared" si="10"/>
        <v>0</v>
      </c>
    </row>
    <row r="667" spans="1:8">
      <c r="A667" s="10"/>
      <c r="B667" s="10"/>
      <c r="C667" s="10"/>
      <c r="D667" s="10"/>
      <c r="E667" s="20" t="s">
        <v>19</v>
      </c>
      <c r="F667" s="10"/>
      <c r="G667" s="10"/>
      <c r="H667" s="14">
        <f t="shared" si="10"/>
        <v>0</v>
      </c>
    </row>
    <row r="668" spans="1:8">
      <c r="A668" s="10"/>
      <c r="B668" s="10"/>
      <c r="C668" s="10"/>
      <c r="D668" s="10"/>
      <c r="E668" s="20" t="s">
        <v>19</v>
      </c>
      <c r="F668" s="10"/>
      <c r="G668" s="10"/>
      <c r="H668" s="14">
        <f t="shared" si="10"/>
        <v>0</v>
      </c>
    </row>
    <row r="669" spans="1:8">
      <c r="A669" s="10"/>
      <c r="B669" s="10"/>
      <c r="C669" s="10"/>
      <c r="D669" s="10"/>
      <c r="E669" s="20" t="s">
        <v>19</v>
      </c>
      <c r="F669" s="10"/>
      <c r="G669" s="10"/>
      <c r="H669" s="14">
        <f t="shared" si="10"/>
        <v>0</v>
      </c>
    </row>
    <row r="670" spans="1:8">
      <c r="A670" s="10"/>
      <c r="B670" s="10"/>
      <c r="C670" s="10"/>
      <c r="D670" s="10"/>
      <c r="E670" s="20" t="s">
        <v>19</v>
      </c>
      <c r="F670" s="10"/>
      <c r="G670" s="10"/>
      <c r="H670" s="14">
        <f t="shared" si="10"/>
        <v>0</v>
      </c>
    </row>
    <row r="671" spans="1:8">
      <c r="A671" s="10"/>
      <c r="B671" s="10"/>
      <c r="C671" s="10"/>
      <c r="D671" s="10"/>
      <c r="E671" s="20" t="s">
        <v>19</v>
      </c>
      <c r="F671" s="10"/>
      <c r="G671" s="10"/>
      <c r="H671" s="14">
        <f t="shared" si="10"/>
        <v>0</v>
      </c>
    </row>
    <row r="672" spans="1:8">
      <c r="A672" s="10"/>
      <c r="B672" s="10"/>
      <c r="C672" s="10"/>
      <c r="D672" s="10"/>
      <c r="E672" s="20" t="s">
        <v>19</v>
      </c>
      <c r="F672" s="10"/>
      <c r="G672" s="10"/>
      <c r="H672" s="14">
        <f t="shared" si="10"/>
        <v>0</v>
      </c>
    </row>
    <row r="673" spans="1:8">
      <c r="A673" s="10"/>
      <c r="B673" s="10"/>
      <c r="C673" s="10"/>
      <c r="D673" s="10"/>
      <c r="E673" s="20" t="s">
        <v>19</v>
      </c>
      <c r="F673" s="10"/>
      <c r="G673" s="10"/>
      <c r="H673" s="14">
        <f t="shared" si="10"/>
        <v>0</v>
      </c>
    </row>
    <row r="674" spans="1:8">
      <c r="A674" s="10"/>
      <c r="B674" s="10"/>
      <c r="C674" s="10"/>
      <c r="D674" s="10"/>
      <c r="E674" s="20" t="s">
        <v>19</v>
      </c>
      <c r="F674" s="10"/>
      <c r="G674" s="10"/>
      <c r="H674" s="14">
        <f t="shared" si="10"/>
        <v>0</v>
      </c>
    </row>
    <row r="675" spans="1:8">
      <c r="A675" s="10"/>
      <c r="B675" s="10"/>
      <c r="C675" s="10"/>
      <c r="D675" s="10"/>
      <c r="E675" s="20" t="s">
        <v>19</v>
      </c>
      <c r="F675" s="10"/>
      <c r="G675" s="10"/>
      <c r="H675" s="14">
        <f t="shared" si="10"/>
        <v>0</v>
      </c>
    </row>
    <row r="676" spans="1:8">
      <c r="A676" s="10"/>
      <c r="B676" s="10"/>
      <c r="C676" s="10"/>
      <c r="D676" s="10"/>
      <c r="E676" s="20" t="s">
        <v>19</v>
      </c>
      <c r="F676" s="10"/>
      <c r="G676" s="10"/>
      <c r="H676" s="14">
        <f t="shared" si="10"/>
        <v>0</v>
      </c>
    </row>
    <row r="677" spans="1:8">
      <c r="A677" s="10"/>
      <c r="B677" s="10"/>
      <c r="C677" s="10"/>
      <c r="D677" s="10"/>
      <c r="E677" s="20" t="s">
        <v>19</v>
      </c>
      <c r="F677" s="10"/>
      <c r="G677" s="10"/>
      <c r="H677" s="14">
        <f t="shared" si="10"/>
        <v>0</v>
      </c>
    </row>
    <row r="678" spans="1:8">
      <c r="A678" s="10"/>
      <c r="B678" s="10"/>
      <c r="C678" s="10"/>
      <c r="D678" s="10"/>
      <c r="E678" s="20" t="s">
        <v>19</v>
      </c>
      <c r="F678" s="10"/>
      <c r="G678" s="10"/>
      <c r="H678" s="14">
        <f t="shared" si="10"/>
        <v>0</v>
      </c>
    </row>
    <row r="679" spans="1:8">
      <c r="A679" s="10"/>
      <c r="B679" s="10"/>
      <c r="C679" s="10"/>
      <c r="D679" s="10"/>
      <c r="E679" s="20" t="s">
        <v>19</v>
      </c>
      <c r="F679" s="10"/>
      <c r="G679" s="10"/>
      <c r="H679" s="14">
        <f t="shared" si="10"/>
        <v>0</v>
      </c>
    </row>
    <row r="680" spans="1:8">
      <c r="A680" s="10"/>
      <c r="B680" s="10"/>
      <c r="C680" s="10"/>
      <c r="D680" s="10"/>
      <c r="E680" s="20" t="s">
        <v>19</v>
      </c>
      <c r="F680" s="10"/>
      <c r="G680" s="10"/>
      <c r="H680" s="14">
        <f t="shared" si="10"/>
        <v>0</v>
      </c>
    </row>
    <row r="681" spans="1:8">
      <c r="A681" s="10"/>
      <c r="B681" s="10"/>
      <c r="C681" s="10"/>
      <c r="D681" s="10"/>
      <c r="E681" s="20" t="s">
        <v>19</v>
      </c>
      <c r="F681" s="10"/>
      <c r="G681" s="10"/>
      <c r="H681" s="14">
        <f t="shared" si="10"/>
        <v>0</v>
      </c>
    </row>
    <row r="682" spans="1:8">
      <c r="A682" s="10"/>
      <c r="B682" s="10"/>
      <c r="C682" s="10"/>
      <c r="D682" s="10"/>
      <c r="E682" s="20" t="s">
        <v>19</v>
      </c>
      <c r="F682" s="10"/>
      <c r="G682" s="10"/>
      <c r="H682" s="14">
        <f t="shared" si="10"/>
        <v>0</v>
      </c>
    </row>
    <row r="683" spans="1:8">
      <c r="A683" s="10"/>
      <c r="B683" s="10"/>
      <c r="C683" s="10"/>
      <c r="D683" s="10"/>
      <c r="E683" s="20" t="s">
        <v>19</v>
      </c>
      <c r="F683" s="10"/>
      <c r="G683" s="10"/>
      <c r="H683" s="14">
        <f t="shared" si="10"/>
        <v>0</v>
      </c>
    </row>
    <row r="684" spans="1:8">
      <c r="A684" s="10"/>
      <c r="B684" s="10"/>
      <c r="C684" s="10"/>
      <c r="D684" s="10"/>
      <c r="E684" s="20" t="s">
        <v>19</v>
      </c>
      <c r="F684" s="10"/>
      <c r="G684" s="10"/>
      <c r="H684" s="14">
        <f t="shared" si="10"/>
        <v>0</v>
      </c>
    </row>
    <row r="685" spans="1:8">
      <c r="A685" s="10"/>
      <c r="B685" s="10"/>
      <c r="C685" s="10"/>
      <c r="D685" s="10"/>
      <c r="E685" s="20" t="s">
        <v>19</v>
      </c>
      <c r="F685" s="10"/>
      <c r="G685" s="10"/>
      <c r="H685" s="14">
        <f t="shared" si="10"/>
        <v>0</v>
      </c>
    </row>
    <row r="686" spans="1:8">
      <c r="A686" s="10"/>
      <c r="B686" s="10"/>
      <c r="C686" s="10"/>
      <c r="D686" s="10"/>
      <c r="E686" s="20" t="s">
        <v>19</v>
      </c>
      <c r="F686" s="10"/>
      <c r="G686" s="10"/>
      <c r="H686" s="14">
        <f t="shared" si="10"/>
        <v>0</v>
      </c>
    </row>
    <row r="687" spans="1:8">
      <c r="A687" s="10"/>
      <c r="B687" s="10"/>
      <c r="C687" s="10"/>
      <c r="D687" s="10"/>
      <c r="E687" s="20" t="s">
        <v>19</v>
      </c>
      <c r="F687" s="10"/>
      <c r="G687" s="10"/>
      <c r="H687" s="14">
        <f t="shared" si="10"/>
        <v>0</v>
      </c>
    </row>
    <row r="688" spans="1:8">
      <c r="A688" s="10"/>
      <c r="B688" s="10"/>
      <c r="C688" s="10"/>
      <c r="D688" s="10"/>
      <c r="E688" s="20" t="s">
        <v>19</v>
      </c>
      <c r="F688" s="10"/>
      <c r="G688" s="10"/>
      <c r="H688" s="14">
        <f t="shared" si="10"/>
        <v>0</v>
      </c>
    </row>
    <row r="689" spans="1:8">
      <c r="A689" s="10"/>
      <c r="B689" s="10"/>
      <c r="C689" s="10"/>
      <c r="D689" s="10"/>
      <c r="E689" s="20" t="s">
        <v>19</v>
      </c>
      <c r="F689" s="10"/>
      <c r="G689" s="10"/>
      <c r="H689" s="14">
        <f t="shared" si="10"/>
        <v>0</v>
      </c>
    </row>
    <row r="690" spans="1:8">
      <c r="A690" s="10"/>
      <c r="B690" s="10"/>
      <c r="C690" s="10"/>
      <c r="D690" s="10"/>
      <c r="E690" s="20" t="s">
        <v>19</v>
      </c>
      <c r="F690" s="10"/>
      <c r="G690" s="10"/>
      <c r="H690" s="14">
        <f t="shared" si="10"/>
        <v>0</v>
      </c>
    </row>
    <row r="691" spans="1:8">
      <c r="A691" s="10"/>
      <c r="B691" s="10"/>
      <c r="C691" s="10"/>
      <c r="D691" s="10"/>
      <c r="E691" s="20" t="s">
        <v>19</v>
      </c>
      <c r="F691" s="10"/>
      <c r="G691" s="10"/>
      <c r="H691" s="14">
        <f t="shared" si="10"/>
        <v>0</v>
      </c>
    </row>
    <row r="692" spans="1:8">
      <c r="A692" s="10"/>
      <c r="B692" s="10"/>
      <c r="C692" s="10"/>
      <c r="D692" s="10"/>
      <c r="E692" s="20" t="s">
        <v>19</v>
      </c>
      <c r="F692" s="10"/>
      <c r="G692" s="10"/>
      <c r="H692" s="14">
        <f t="shared" si="10"/>
        <v>0</v>
      </c>
    </row>
    <row r="693" spans="1:8">
      <c r="A693" s="10"/>
      <c r="B693" s="10"/>
      <c r="C693" s="10"/>
      <c r="D693" s="10"/>
      <c r="E693" s="20" t="s">
        <v>19</v>
      </c>
      <c r="F693" s="10"/>
      <c r="G693" s="10"/>
      <c r="H693" s="14">
        <f t="shared" si="10"/>
        <v>0</v>
      </c>
    </row>
    <row r="694" spans="1:8">
      <c r="A694" s="10"/>
      <c r="B694" s="10"/>
      <c r="C694" s="10"/>
      <c r="D694" s="10"/>
      <c r="E694" s="20" t="s">
        <v>19</v>
      </c>
      <c r="F694" s="10"/>
      <c r="G694" s="10"/>
      <c r="H694" s="14">
        <f t="shared" si="10"/>
        <v>0</v>
      </c>
    </row>
    <row r="695" spans="1:8">
      <c r="A695" s="10"/>
      <c r="B695" s="10"/>
      <c r="C695" s="10"/>
      <c r="D695" s="10"/>
      <c r="E695" s="20" t="s">
        <v>19</v>
      </c>
      <c r="F695" s="10"/>
      <c r="G695" s="10"/>
      <c r="H695" s="14">
        <f t="shared" si="10"/>
        <v>0</v>
      </c>
    </row>
    <row r="696" spans="1:8">
      <c r="A696" s="10"/>
      <c r="B696" s="10"/>
      <c r="C696" s="10"/>
      <c r="D696" s="10"/>
      <c r="E696" s="20" t="s">
        <v>19</v>
      </c>
      <c r="F696" s="10"/>
      <c r="G696" s="10"/>
      <c r="H696" s="14">
        <f t="shared" si="10"/>
        <v>0</v>
      </c>
    </row>
    <row r="697" spans="1:8">
      <c r="A697" s="10"/>
      <c r="B697" s="10"/>
      <c r="C697" s="10"/>
      <c r="D697" s="10"/>
      <c r="E697" s="20" t="s">
        <v>19</v>
      </c>
      <c r="F697" s="10"/>
      <c r="G697" s="10"/>
      <c r="H697" s="14">
        <f t="shared" si="10"/>
        <v>0</v>
      </c>
    </row>
    <row r="698" spans="1:8">
      <c r="A698" s="10"/>
      <c r="B698" s="10"/>
      <c r="C698" s="10"/>
      <c r="D698" s="10"/>
      <c r="E698" s="20" t="s">
        <v>19</v>
      </c>
      <c r="F698" s="10"/>
      <c r="G698" s="10"/>
      <c r="H698" s="14">
        <f t="shared" si="10"/>
        <v>0</v>
      </c>
    </row>
    <row r="699" spans="1:8">
      <c r="A699" s="10"/>
      <c r="B699" s="10"/>
      <c r="C699" s="10"/>
      <c r="D699" s="10"/>
      <c r="E699" s="20" t="s">
        <v>19</v>
      </c>
      <c r="F699" s="10"/>
      <c r="G699" s="10"/>
      <c r="H699" s="14">
        <f t="shared" si="10"/>
        <v>0</v>
      </c>
    </row>
    <row r="700" spans="1:8">
      <c r="A700" s="10"/>
      <c r="B700" s="10"/>
      <c r="C700" s="10"/>
      <c r="D700" s="10"/>
      <c r="E700" s="20" t="s">
        <v>19</v>
      </c>
      <c r="F700" s="10"/>
      <c r="G700" s="10"/>
      <c r="H700" s="14">
        <f t="shared" si="10"/>
        <v>0</v>
      </c>
    </row>
    <row r="701" spans="1:8">
      <c r="A701" s="10"/>
      <c r="B701" s="10"/>
      <c r="C701" s="10"/>
      <c r="D701" s="10"/>
      <c r="E701" s="20" t="s">
        <v>19</v>
      </c>
      <c r="F701" s="10"/>
      <c r="G701" s="10"/>
      <c r="H701" s="14">
        <f t="shared" si="10"/>
        <v>0</v>
      </c>
    </row>
    <row r="702" spans="1:8">
      <c r="A702" s="10"/>
      <c r="B702" s="10"/>
      <c r="C702" s="10"/>
      <c r="D702" s="10"/>
      <c r="E702" s="20" t="s">
        <v>19</v>
      </c>
      <c r="F702" s="10"/>
      <c r="G702" s="10"/>
      <c r="H702" s="14">
        <f t="shared" si="10"/>
        <v>0</v>
      </c>
    </row>
    <row r="703" spans="1:8">
      <c r="A703" s="10"/>
      <c r="B703" s="10"/>
      <c r="C703" s="10"/>
      <c r="D703" s="10"/>
      <c r="E703" s="20" t="s">
        <v>19</v>
      </c>
      <c r="F703" s="10"/>
      <c r="G703" s="10"/>
      <c r="H703" s="14">
        <f t="shared" si="10"/>
        <v>0</v>
      </c>
    </row>
    <row r="704" spans="1:8">
      <c r="A704" s="10"/>
      <c r="B704" s="10"/>
      <c r="C704" s="10"/>
      <c r="D704" s="10"/>
      <c r="E704" s="20" t="s">
        <v>19</v>
      </c>
      <c r="F704" s="10"/>
      <c r="G704" s="10"/>
      <c r="H704" s="14">
        <f t="shared" si="10"/>
        <v>0</v>
      </c>
    </row>
    <row r="705" spans="1:8">
      <c r="A705" s="10"/>
      <c r="B705" s="10"/>
      <c r="C705" s="10"/>
      <c r="D705" s="10"/>
      <c r="E705" s="20" t="s">
        <v>19</v>
      </c>
      <c r="F705" s="10"/>
      <c r="G705" s="10"/>
      <c r="H705" s="14">
        <f t="shared" ref="H705:H768" si="11">IF(OR(D705="合格",D705=""),F705+G705/20,0)</f>
        <v>0</v>
      </c>
    </row>
    <row r="706" spans="1:8">
      <c r="A706" s="10"/>
      <c r="B706" s="10"/>
      <c r="C706" s="10"/>
      <c r="D706" s="10"/>
      <c r="E706" s="20" t="s">
        <v>19</v>
      </c>
      <c r="F706" s="10"/>
      <c r="G706" s="10"/>
      <c r="H706" s="14">
        <f t="shared" si="11"/>
        <v>0</v>
      </c>
    </row>
    <row r="707" spans="1:8">
      <c r="A707" s="10"/>
      <c r="B707" s="10"/>
      <c r="C707" s="10"/>
      <c r="D707" s="10"/>
      <c r="E707" s="20" t="s">
        <v>19</v>
      </c>
      <c r="F707" s="10"/>
      <c r="G707" s="10"/>
      <c r="H707" s="14">
        <f t="shared" si="11"/>
        <v>0</v>
      </c>
    </row>
    <row r="708" spans="1:8">
      <c r="A708" s="10"/>
      <c r="B708" s="10"/>
      <c r="C708" s="10"/>
      <c r="D708" s="10"/>
      <c r="E708" s="20" t="s">
        <v>19</v>
      </c>
      <c r="F708" s="10"/>
      <c r="G708" s="10"/>
      <c r="H708" s="14">
        <f t="shared" si="11"/>
        <v>0</v>
      </c>
    </row>
    <row r="709" spans="1:8">
      <c r="A709" s="10"/>
      <c r="B709" s="10"/>
      <c r="C709" s="10"/>
      <c r="D709" s="10"/>
      <c r="E709" s="20" t="s">
        <v>19</v>
      </c>
      <c r="F709" s="10"/>
      <c r="G709" s="10"/>
      <c r="H709" s="14">
        <f t="shared" si="11"/>
        <v>0</v>
      </c>
    </row>
    <row r="710" spans="1:8">
      <c r="A710" s="10"/>
      <c r="B710" s="10"/>
      <c r="C710" s="10"/>
      <c r="D710" s="10"/>
      <c r="E710" s="20" t="s">
        <v>19</v>
      </c>
      <c r="F710" s="10"/>
      <c r="G710" s="10"/>
      <c r="H710" s="14">
        <f t="shared" si="11"/>
        <v>0</v>
      </c>
    </row>
    <row r="711" spans="1:8">
      <c r="A711" s="10"/>
      <c r="B711" s="10"/>
      <c r="C711" s="10"/>
      <c r="D711" s="10"/>
      <c r="E711" s="20" t="s">
        <v>19</v>
      </c>
      <c r="F711" s="10"/>
      <c r="G711" s="10"/>
      <c r="H711" s="14">
        <f t="shared" si="11"/>
        <v>0</v>
      </c>
    </row>
    <row r="712" spans="1:8">
      <c r="A712" s="10"/>
      <c r="B712" s="10"/>
      <c r="C712" s="10"/>
      <c r="D712" s="10"/>
      <c r="E712" s="20" t="s">
        <v>19</v>
      </c>
      <c r="F712" s="10"/>
      <c r="G712" s="10"/>
      <c r="H712" s="14">
        <f t="shared" si="11"/>
        <v>0</v>
      </c>
    </row>
    <row r="713" spans="1:8">
      <c r="A713" s="10"/>
      <c r="B713" s="10"/>
      <c r="C713" s="10"/>
      <c r="D713" s="10"/>
      <c r="E713" s="20" t="s">
        <v>19</v>
      </c>
      <c r="F713" s="10"/>
      <c r="G713" s="10"/>
      <c r="H713" s="14">
        <f t="shared" si="11"/>
        <v>0</v>
      </c>
    </row>
    <row r="714" spans="1:8">
      <c r="A714" s="10"/>
      <c r="B714" s="10"/>
      <c r="C714" s="10"/>
      <c r="D714" s="10"/>
      <c r="E714" s="20" t="s">
        <v>19</v>
      </c>
      <c r="F714" s="10"/>
      <c r="G714" s="10"/>
      <c r="H714" s="14">
        <f t="shared" si="11"/>
        <v>0</v>
      </c>
    </row>
    <row r="715" spans="1:8">
      <c r="A715" s="10"/>
      <c r="B715" s="10"/>
      <c r="C715" s="10"/>
      <c r="D715" s="10"/>
      <c r="E715" s="20" t="s">
        <v>19</v>
      </c>
      <c r="F715" s="10"/>
      <c r="G715" s="10"/>
      <c r="H715" s="14">
        <f t="shared" si="11"/>
        <v>0</v>
      </c>
    </row>
    <row r="716" spans="1:8">
      <c r="A716" s="10"/>
      <c r="B716" s="10"/>
      <c r="C716" s="10"/>
      <c r="D716" s="10"/>
      <c r="E716" s="20" t="s">
        <v>19</v>
      </c>
      <c r="F716" s="10"/>
      <c r="G716" s="10"/>
      <c r="H716" s="14">
        <f t="shared" si="11"/>
        <v>0</v>
      </c>
    </row>
    <row r="717" spans="1:8">
      <c r="A717" s="10"/>
      <c r="B717" s="10"/>
      <c r="C717" s="10"/>
      <c r="D717" s="10"/>
      <c r="E717" s="20" t="s">
        <v>19</v>
      </c>
      <c r="F717" s="10"/>
      <c r="G717" s="10"/>
      <c r="H717" s="14">
        <f t="shared" si="11"/>
        <v>0</v>
      </c>
    </row>
    <row r="718" spans="1:8">
      <c r="A718" s="10"/>
      <c r="B718" s="10"/>
      <c r="C718" s="10"/>
      <c r="D718" s="10"/>
      <c r="E718" s="20" t="s">
        <v>19</v>
      </c>
      <c r="F718" s="10"/>
      <c r="G718" s="10"/>
      <c r="H718" s="14">
        <f t="shared" si="11"/>
        <v>0</v>
      </c>
    </row>
    <row r="719" spans="1:8">
      <c r="A719" s="10"/>
      <c r="B719" s="10"/>
      <c r="C719" s="10"/>
      <c r="D719" s="10"/>
      <c r="E719" s="20" t="s">
        <v>19</v>
      </c>
      <c r="F719" s="10"/>
      <c r="G719" s="10"/>
      <c r="H719" s="14">
        <f t="shared" si="11"/>
        <v>0</v>
      </c>
    </row>
    <row r="720" spans="1:8">
      <c r="A720" s="10"/>
      <c r="B720" s="10"/>
      <c r="C720" s="10"/>
      <c r="D720" s="10"/>
      <c r="E720" s="20" t="s">
        <v>19</v>
      </c>
      <c r="F720" s="10"/>
      <c r="G720" s="10"/>
      <c r="H720" s="14">
        <f t="shared" si="11"/>
        <v>0</v>
      </c>
    </row>
    <row r="721" spans="1:8">
      <c r="A721" s="10"/>
      <c r="B721" s="10"/>
      <c r="C721" s="10"/>
      <c r="D721" s="10"/>
      <c r="E721" s="20" t="s">
        <v>19</v>
      </c>
      <c r="F721" s="10"/>
      <c r="G721" s="10"/>
      <c r="H721" s="14">
        <f t="shared" si="11"/>
        <v>0</v>
      </c>
    </row>
    <row r="722" spans="1:8">
      <c r="A722" s="10"/>
      <c r="B722" s="10"/>
      <c r="C722" s="10"/>
      <c r="D722" s="10"/>
      <c r="E722" s="20" t="s">
        <v>19</v>
      </c>
      <c r="F722" s="10"/>
      <c r="G722" s="10"/>
      <c r="H722" s="14">
        <f t="shared" si="11"/>
        <v>0</v>
      </c>
    </row>
    <row r="723" spans="1:8">
      <c r="A723" s="10"/>
      <c r="B723" s="10"/>
      <c r="C723" s="10"/>
      <c r="D723" s="10"/>
      <c r="E723" s="20" t="s">
        <v>19</v>
      </c>
      <c r="F723" s="10"/>
      <c r="G723" s="10"/>
      <c r="H723" s="14">
        <f t="shared" si="11"/>
        <v>0</v>
      </c>
    </row>
    <row r="724" spans="1:8">
      <c r="A724" s="10"/>
      <c r="B724" s="10"/>
      <c r="C724" s="10"/>
      <c r="D724" s="10"/>
      <c r="E724" s="20" t="s">
        <v>19</v>
      </c>
      <c r="F724" s="10"/>
      <c r="G724" s="10"/>
      <c r="H724" s="14">
        <f t="shared" si="11"/>
        <v>0</v>
      </c>
    </row>
    <row r="725" spans="1:8">
      <c r="A725" s="10"/>
      <c r="B725" s="10"/>
      <c r="C725" s="10"/>
      <c r="D725" s="10"/>
      <c r="E725" s="20" t="s">
        <v>19</v>
      </c>
      <c r="F725" s="10"/>
      <c r="G725" s="10"/>
      <c r="H725" s="14">
        <f t="shared" si="11"/>
        <v>0</v>
      </c>
    </row>
    <row r="726" spans="1:8">
      <c r="A726" s="10"/>
      <c r="B726" s="10"/>
      <c r="C726" s="10"/>
      <c r="D726" s="10"/>
      <c r="E726" s="20" t="s">
        <v>19</v>
      </c>
      <c r="F726" s="10"/>
      <c r="G726" s="10"/>
      <c r="H726" s="14">
        <f t="shared" si="11"/>
        <v>0</v>
      </c>
    </row>
    <row r="727" spans="1:8">
      <c r="A727" s="10"/>
      <c r="B727" s="10"/>
      <c r="C727" s="10"/>
      <c r="D727" s="10"/>
      <c r="E727" s="20" t="s">
        <v>19</v>
      </c>
      <c r="F727" s="10"/>
      <c r="G727" s="10"/>
      <c r="H727" s="14">
        <f t="shared" si="11"/>
        <v>0</v>
      </c>
    </row>
    <row r="728" spans="1:8">
      <c r="A728" s="10"/>
      <c r="B728" s="10"/>
      <c r="C728" s="10"/>
      <c r="D728" s="10"/>
      <c r="E728" s="20" t="s">
        <v>19</v>
      </c>
      <c r="F728" s="10"/>
      <c r="G728" s="10"/>
      <c r="H728" s="14">
        <f t="shared" si="11"/>
        <v>0</v>
      </c>
    </row>
    <row r="729" spans="1:8">
      <c r="A729" s="10"/>
      <c r="B729" s="10"/>
      <c r="C729" s="10"/>
      <c r="D729" s="10"/>
      <c r="E729" s="20" t="s">
        <v>19</v>
      </c>
      <c r="F729" s="10"/>
      <c r="G729" s="10"/>
      <c r="H729" s="14">
        <f t="shared" si="11"/>
        <v>0</v>
      </c>
    </row>
    <row r="730" spans="1:8">
      <c r="A730" s="10"/>
      <c r="B730" s="10"/>
      <c r="C730" s="10"/>
      <c r="D730" s="10"/>
      <c r="E730" s="20" t="s">
        <v>19</v>
      </c>
      <c r="F730" s="10"/>
      <c r="G730" s="10"/>
      <c r="H730" s="14">
        <f t="shared" si="11"/>
        <v>0</v>
      </c>
    </row>
    <row r="731" spans="1:8">
      <c r="A731" s="10"/>
      <c r="B731" s="10"/>
      <c r="C731" s="10"/>
      <c r="D731" s="10"/>
      <c r="E731" s="20" t="s">
        <v>19</v>
      </c>
      <c r="F731" s="10"/>
      <c r="G731" s="10"/>
      <c r="H731" s="14">
        <f t="shared" si="11"/>
        <v>0</v>
      </c>
    </row>
    <row r="732" spans="1:8">
      <c r="A732" s="10"/>
      <c r="B732" s="10"/>
      <c r="C732" s="10"/>
      <c r="D732" s="10"/>
      <c r="E732" s="20" t="s">
        <v>19</v>
      </c>
      <c r="F732" s="10"/>
      <c r="G732" s="10"/>
      <c r="H732" s="14">
        <f t="shared" si="11"/>
        <v>0</v>
      </c>
    </row>
    <row r="733" spans="1:8">
      <c r="A733" s="10"/>
      <c r="B733" s="10"/>
      <c r="C733" s="10"/>
      <c r="D733" s="10"/>
      <c r="E733" s="20" t="s">
        <v>19</v>
      </c>
      <c r="F733" s="10"/>
      <c r="G733" s="10"/>
      <c r="H733" s="14">
        <f t="shared" si="11"/>
        <v>0</v>
      </c>
    </row>
    <row r="734" spans="1:8">
      <c r="A734" s="10"/>
      <c r="B734" s="10"/>
      <c r="C734" s="10"/>
      <c r="D734" s="10"/>
      <c r="E734" s="20" t="s">
        <v>19</v>
      </c>
      <c r="F734" s="10"/>
      <c r="G734" s="10"/>
      <c r="H734" s="14">
        <f t="shared" si="11"/>
        <v>0</v>
      </c>
    </row>
    <row r="735" spans="1:8">
      <c r="A735" s="10"/>
      <c r="B735" s="10"/>
      <c r="C735" s="10"/>
      <c r="D735" s="10"/>
      <c r="E735" s="20" t="s">
        <v>19</v>
      </c>
      <c r="F735" s="10"/>
      <c r="G735" s="10"/>
      <c r="H735" s="14">
        <f t="shared" si="11"/>
        <v>0</v>
      </c>
    </row>
    <row r="736" spans="1:8">
      <c r="A736" s="10"/>
      <c r="B736" s="10"/>
      <c r="C736" s="10"/>
      <c r="D736" s="10"/>
      <c r="E736" s="20" t="s">
        <v>19</v>
      </c>
      <c r="F736" s="10"/>
      <c r="G736" s="10"/>
      <c r="H736" s="14">
        <f t="shared" si="11"/>
        <v>0</v>
      </c>
    </row>
    <row r="737" spans="1:8">
      <c r="A737" s="10"/>
      <c r="B737" s="10"/>
      <c r="C737" s="10"/>
      <c r="D737" s="10"/>
      <c r="E737" s="20" t="s">
        <v>19</v>
      </c>
      <c r="F737" s="10"/>
      <c r="G737" s="10"/>
      <c r="H737" s="14">
        <f t="shared" si="11"/>
        <v>0</v>
      </c>
    </row>
    <row r="738" spans="1:8">
      <c r="A738" s="10"/>
      <c r="B738" s="10"/>
      <c r="C738" s="10"/>
      <c r="D738" s="10"/>
      <c r="E738" s="20" t="s">
        <v>19</v>
      </c>
      <c r="F738" s="10"/>
      <c r="G738" s="10"/>
      <c r="H738" s="14">
        <f t="shared" si="11"/>
        <v>0</v>
      </c>
    </row>
    <row r="739" spans="1:8">
      <c r="A739" s="10"/>
      <c r="B739" s="10"/>
      <c r="C739" s="10"/>
      <c r="D739" s="10"/>
      <c r="E739" s="20" t="s">
        <v>19</v>
      </c>
      <c r="F739" s="10"/>
      <c r="G739" s="10"/>
      <c r="H739" s="14">
        <f t="shared" si="11"/>
        <v>0</v>
      </c>
    </row>
    <row r="740" spans="1:8">
      <c r="A740" s="10"/>
      <c r="B740" s="10"/>
      <c r="C740" s="10"/>
      <c r="D740" s="10"/>
      <c r="E740" s="20" t="s">
        <v>19</v>
      </c>
      <c r="F740" s="10"/>
      <c r="G740" s="10"/>
      <c r="H740" s="14">
        <f t="shared" si="11"/>
        <v>0</v>
      </c>
    </row>
    <row r="741" spans="1:8">
      <c r="A741" s="10"/>
      <c r="B741" s="10"/>
      <c r="C741" s="10"/>
      <c r="D741" s="10"/>
      <c r="E741" s="20" t="s">
        <v>19</v>
      </c>
      <c r="F741" s="10"/>
      <c r="G741" s="10"/>
      <c r="H741" s="14">
        <f t="shared" si="11"/>
        <v>0</v>
      </c>
    </row>
    <row r="742" spans="1:8">
      <c r="A742" s="10"/>
      <c r="B742" s="10"/>
      <c r="C742" s="10"/>
      <c r="D742" s="10"/>
      <c r="E742" s="20" t="s">
        <v>19</v>
      </c>
      <c r="F742" s="10"/>
      <c r="G742" s="10"/>
      <c r="H742" s="14">
        <f t="shared" si="11"/>
        <v>0</v>
      </c>
    </row>
    <row r="743" spans="1:8">
      <c r="A743" s="10"/>
      <c r="B743" s="10"/>
      <c r="C743" s="10"/>
      <c r="D743" s="10"/>
      <c r="E743" s="20" t="s">
        <v>19</v>
      </c>
      <c r="F743" s="10"/>
      <c r="G743" s="10"/>
      <c r="H743" s="14">
        <f t="shared" si="11"/>
        <v>0</v>
      </c>
    </row>
    <row r="744" spans="1:8">
      <c r="A744" s="10"/>
      <c r="B744" s="10"/>
      <c r="C744" s="10"/>
      <c r="D744" s="10"/>
      <c r="E744" s="20" t="s">
        <v>19</v>
      </c>
      <c r="F744" s="10"/>
      <c r="G744" s="10"/>
      <c r="H744" s="14">
        <f t="shared" si="11"/>
        <v>0</v>
      </c>
    </row>
    <row r="745" spans="1:8">
      <c r="A745" s="10"/>
      <c r="B745" s="10"/>
      <c r="C745" s="10"/>
      <c r="D745" s="10"/>
      <c r="E745" s="20" t="s">
        <v>19</v>
      </c>
      <c r="F745" s="10"/>
      <c r="G745" s="10"/>
      <c r="H745" s="14">
        <f t="shared" si="11"/>
        <v>0</v>
      </c>
    </row>
    <row r="746" spans="1:8">
      <c r="A746" s="10"/>
      <c r="B746" s="10"/>
      <c r="C746" s="10"/>
      <c r="D746" s="10"/>
      <c r="E746" s="20" t="s">
        <v>19</v>
      </c>
      <c r="F746" s="10"/>
      <c r="G746" s="10"/>
      <c r="H746" s="14">
        <f t="shared" si="11"/>
        <v>0</v>
      </c>
    </row>
    <row r="747" spans="1:8">
      <c r="A747" s="10"/>
      <c r="B747" s="10"/>
      <c r="C747" s="10"/>
      <c r="D747" s="10"/>
      <c r="E747" s="20" t="s">
        <v>19</v>
      </c>
      <c r="F747" s="10"/>
      <c r="G747" s="10"/>
      <c r="H747" s="14">
        <f t="shared" si="11"/>
        <v>0</v>
      </c>
    </row>
    <row r="748" spans="1:8">
      <c r="A748" s="10"/>
      <c r="B748" s="10"/>
      <c r="C748" s="10"/>
      <c r="D748" s="10"/>
      <c r="E748" s="20" t="s">
        <v>19</v>
      </c>
      <c r="F748" s="10"/>
      <c r="G748" s="10"/>
      <c r="H748" s="14">
        <f t="shared" si="11"/>
        <v>0</v>
      </c>
    </row>
    <row r="749" spans="1:8">
      <c r="A749" s="10"/>
      <c r="B749" s="10"/>
      <c r="C749" s="10"/>
      <c r="D749" s="10"/>
      <c r="E749" s="20" t="s">
        <v>19</v>
      </c>
      <c r="F749" s="10"/>
      <c r="G749" s="10"/>
      <c r="H749" s="14">
        <f t="shared" si="11"/>
        <v>0</v>
      </c>
    </row>
    <row r="750" spans="1:8">
      <c r="A750" s="10"/>
      <c r="B750" s="10"/>
      <c r="C750" s="10"/>
      <c r="D750" s="10"/>
      <c r="E750" s="20" t="s">
        <v>19</v>
      </c>
      <c r="F750" s="10"/>
      <c r="G750" s="10"/>
      <c r="H750" s="14">
        <f t="shared" si="11"/>
        <v>0</v>
      </c>
    </row>
    <row r="751" spans="1:8">
      <c r="A751" s="10"/>
      <c r="B751" s="10"/>
      <c r="C751" s="10"/>
      <c r="D751" s="10"/>
      <c r="E751" s="20" t="s">
        <v>19</v>
      </c>
      <c r="F751" s="10"/>
      <c r="G751" s="10"/>
      <c r="H751" s="14">
        <f t="shared" si="11"/>
        <v>0</v>
      </c>
    </row>
    <row r="752" spans="1:8">
      <c r="A752" s="10"/>
      <c r="B752" s="10"/>
      <c r="C752" s="10"/>
      <c r="D752" s="10"/>
      <c r="E752" s="20" t="s">
        <v>19</v>
      </c>
      <c r="F752" s="10"/>
      <c r="G752" s="10"/>
      <c r="H752" s="14">
        <f t="shared" si="11"/>
        <v>0</v>
      </c>
    </row>
    <row r="753" spans="1:8">
      <c r="A753" s="10"/>
      <c r="B753" s="10"/>
      <c r="C753" s="10"/>
      <c r="D753" s="10"/>
      <c r="E753" s="20" t="s">
        <v>19</v>
      </c>
      <c r="F753" s="10"/>
      <c r="G753" s="10"/>
      <c r="H753" s="14">
        <f t="shared" si="11"/>
        <v>0</v>
      </c>
    </row>
    <row r="754" spans="1:8">
      <c r="A754" s="10"/>
      <c r="B754" s="10"/>
      <c r="C754" s="10"/>
      <c r="D754" s="10"/>
      <c r="E754" s="20" t="s">
        <v>19</v>
      </c>
      <c r="F754" s="10"/>
      <c r="G754" s="10"/>
      <c r="H754" s="14">
        <f t="shared" si="11"/>
        <v>0</v>
      </c>
    </row>
    <row r="755" spans="1:8">
      <c r="A755" s="10"/>
      <c r="B755" s="10"/>
      <c r="C755" s="10"/>
      <c r="D755" s="10"/>
      <c r="E755" s="20" t="s">
        <v>19</v>
      </c>
      <c r="F755" s="10"/>
      <c r="G755" s="10"/>
      <c r="H755" s="14">
        <f t="shared" si="11"/>
        <v>0</v>
      </c>
    </row>
    <row r="756" spans="1:8">
      <c r="A756" s="10"/>
      <c r="B756" s="10"/>
      <c r="C756" s="10"/>
      <c r="D756" s="10"/>
      <c r="E756" s="20" t="s">
        <v>19</v>
      </c>
      <c r="F756" s="10"/>
      <c r="G756" s="10"/>
      <c r="H756" s="14">
        <f t="shared" si="11"/>
        <v>0</v>
      </c>
    </row>
    <row r="757" spans="1:8">
      <c r="A757" s="10"/>
      <c r="B757" s="10"/>
      <c r="C757" s="10"/>
      <c r="D757" s="10"/>
      <c r="E757" s="20" t="s">
        <v>19</v>
      </c>
      <c r="F757" s="10"/>
      <c r="G757" s="10"/>
      <c r="H757" s="14">
        <f t="shared" si="11"/>
        <v>0</v>
      </c>
    </row>
    <row r="758" spans="1:8">
      <c r="A758" s="10"/>
      <c r="B758" s="10"/>
      <c r="C758" s="10"/>
      <c r="D758" s="10"/>
      <c r="E758" s="20" t="s">
        <v>19</v>
      </c>
      <c r="F758" s="10"/>
      <c r="G758" s="10"/>
      <c r="H758" s="14">
        <f t="shared" si="11"/>
        <v>0</v>
      </c>
    </row>
    <row r="759" spans="1:8">
      <c r="A759" s="10"/>
      <c r="B759" s="10"/>
      <c r="C759" s="10"/>
      <c r="D759" s="10"/>
      <c r="E759" s="20" t="s">
        <v>19</v>
      </c>
      <c r="F759" s="10"/>
      <c r="G759" s="10"/>
      <c r="H759" s="14">
        <f t="shared" si="11"/>
        <v>0</v>
      </c>
    </row>
    <row r="760" spans="1:8">
      <c r="A760" s="10"/>
      <c r="B760" s="10"/>
      <c r="C760" s="10"/>
      <c r="D760" s="10"/>
      <c r="E760" s="20" t="s">
        <v>19</v>
      </c>
      <c r="F760" s="10"/>
      <c r="G760" s="10"/>
      <c r="H760" s="14">
        <f t="shared" si="11"/>
        <v>0</v>
      </c>
    </row>
    <row r="761" spans="1:8">
      <c r="A761" s="10"/>
      <c r="B761" s="10"/>
      <c r="C761" s="10"/>
      <c r="D761" s="10"/>
      <c r="E761" s="20" t="s">
        <v>19</v>
      </c>
      <c r="F761" s="10"/>
      <c r="G761" s="10"/>
      <c r="H761" s="14">
        <f t="shared" si="11"/>
        <v>0</v>
      </c>
    </row>
    <row r="762" spans="1:8">
      <c r="A762" s="10"/>
      <c r="B762" s="10"/>
      <c r="C762" s="10"/>
      <c r="D762" s="10"/>
      <c r="E762" s="20" t="s">
        <v>19</v>
      </c>
      <c r="F762" s="10"/>
      <c r="G762" s="10"/>
      <c r="H762" s="14">
        <f t="shared" si="11"/>
        <v>0</v>
      </c>
    </row>
    <row r="763" spans="1:8">
      <c r="A763" s="10"/>
      <c r="B763" s="10"/>
      <c r="C763" s="10"/>
      <c r="D763" s="10"/>
      <c r="E763" s="20" t="s">
        <v>19</v>
      </c>
      <c r="F763" s="10"/>
      <c r="G763" s="10"/>
      <c r="H763" s="14">
        <f t="shared" si="11"/>
        <v>0</v>
      </c>
    </row>
    <row r="764" spans="1:8">
      <c r="A764" s="10"/>
      <c r="B764" s="10"/>
      <c r="C764" s="10"/>
      <c r="D764" s="10"/>
      <c r="E764" s="20" t="s">
        <v>19</v>
      </c>
      <c r="F764" s="10"/>
      <c r="G764" s="10"/>
      <c r="H764" s="14">
        <f t="shared" si="11"/>
        <v>0</v>
      </c>
    </row>
    <row r="765" spans="1:8">
      <c r="A765" s="10"/>
      <c r="B765" s="10"/>
      <c r="C765" s="10"/>
      <c r="D765" s="10"/>
      <c r="E765" s="20" t="s">
        <v>19</v>
      </c>
      <c r="F765" s="10"/>
      <c r="G765" s="10"/>
      <c r="H765" s="14">
        <f t="shared" si="11"/>
        <v>0</v>
      </c>
    </row>
    <row r="766" spans="1:8">
      <c r="A766" s="10"/>
      <c r="B766" s="10"/>
      <c r="C766" s="10"/>
      <c r="D766" s="10"/>
      <c r="E766" s="20" t="s">
        <v>19</v>
      </c>
      <c r="F766" s="10"/>
      <c r="G766" s="10"/>
      <c r="H766" s="14">
        <f t="shared" si="11"/>
        <v>0</v>
      </c>
    </row>
    <row r="767" spans="1:8">
      <c r="A767" s="10"/>
      <c r="B767" s="10"/>
      <c r="C767" s="10"/>
      <c r="D767" s="10"/>
      <c r="E767" s="20" t="s">
        <v>19</v>
      </c>
      <c r="F767" s="10"/>
      <c r="G767" s="10"/>
      <c r="H767" s="14">
        <f t="shared" si="11"/>
        <v>0</v>
      </c>
    </row>
    <row r="768" spans="1:8">
      <c r="A768" s="10"/>
      <c r="B768" s="10"/>
      <c r="C768" s="10"/>
      <c r="D768" s="10"/>
      <c r="E768" s="20" t="s">
        <v>19</v>
      </c>
      <c r="F768" s="10"/>
      <c r="G768" s="10"/>
      <c r="H768" s="14">
        <f t="shared" si="11"/>
        <v>0</v>
      </c>
    </row>
    <row r="769" spans="1:8">
      <c r="A769" s="10"/>
      <c r="B769" s="10"/>
      <c r="C769" s="10"/>
      <c r="D769" s="10"/>
      <c r="E769" s="20" t="s">
        <v>19</v>
      </c>
      <c r="F769" s="10"/>
      <c r="G769" s="10"/>
      <c r="H769" s="14">
        <f t="shared" ref="H769:H832" si="12">IF(OR(D769="合格",D769=""),F769+G769/20,0)</f>
        <v>0</v>
      </c>
    </row>
    <row r="770" spans="1:8">
      <c r="A770" s="10"/>
      <c r="B770" s="10"/>
      <c r="C770" s="10"/>
      <c r="D770" s="10"/>
      <c r="E770" s="20" t="s">
        <v>19</v>
      </c>
      <c r="F770" s="10"/>
      <c r="G770" s="10"/>
      <c r="H770" s="14">
        <f t="shared" si="12"/>
        <v>0</v>
      </c>
    </row>
    <row r="771" spans="1:8">
      <c r="A771" s="10"/>
      <c r="B771" s="10"/>
      <c r="C771" s="10"/>
      <c r="D771" s="10"/>
      <c r="E771" s="20" t="s">
        <v>19</v>
      </c>
      <c r="F771" s="10"/>
      <c r="G771" s="10"/>
      <c r="H771" s="14">
        <f t="shared" si="12"/>
        <v>0</v>
      </c>
    </row>
    <row r="772" spans="1:8">
      <c r="A772" s="10"/>
      <c r="B772" s="10"/>
      <c r="C772" s="10"/>
      <c r="D772" s="10"/>
      <c r="E772" s="20" t="s">
        <v>19</v>
      </c>
      <c r="F772" s="10"/>
      <c r="G772" s="10"/>
      <c r="H772" s="14">
        <f t="shared" si="12"/>
        <v>0</v>
      </c>
    </row>
    <row r="773" spans="1:8">
      <c r="A773" s="10"/>
      <c r="B773" s="10"/>
      <c r="C773" s="10"/>
      <c r="D773" s="10"/>
      <c r="E773" s="20" t="s">
        <v>19</v>
      </c>
      <c r="F773" s="10"/>
      <c r="G773" s="10"/>
      <c r="H773" s="14">
        <f t="shared" si="12"/>
        <v>0</v>
      </c>
    </row>
    <row r="774" spans="1:8">
      <c r="A774" s="10"/>
      <c r="B774" s="10"/>
      <c r="C774" s="10"/>
      <c r="D774" s="10"/>
      <c r="E774" s="20" t="s">
        <v>19</v>
      </c>
      <c r="F774" s="10"/>
      <c r="G774" s="10"/>
      <c r="H774" s="14">
        <f t="shared" si="12"/>
        <v>0</v>
      </c>
    </row>
    <row r="775" spans="1:8">
      <c r="A775" s="10"/>
      <c r="B775" s="10"/>
      <c r="C775" s="10"/>
      <c r="D775" s="10"/>
      <c r="E775" s="20" t="s">
        <v>19</v>
      </c>
      <c r="F775" s="10"/>
      <c r="G775" s="10"/>
      <c r="H775" s="14">
        <f t="shared" si="12"/>
        <v>0</v>
      </c>
    </row>
    <row r="776" spans="1:8">
      <c r="A776" s="10"/>
      <c r="B776" s="10"/>
      <c r="C776" s="10"/>
      <c r="D776" s="10"/>
      <c r="E776" s="20" t="s">
        <v>19</v>
      </c>
      <c r="F776" s="10"/>
      <c r="G776" s="10"/>
      <c r="H776" s="14">
        <f t="shared" si="12"/>
        <v>0</v>
      </c>
    </row>
    <row r="777" spans="1:8">
      <c r="A777" s="10"/>
      <c r="B777" s="10"/>
      <c r="C777" s="10"/>
      <c r="D777" s="10"/>
      <c r="E777" s="20" t="s">
        <v>19</v>
      </c>
      <c r="F777" s="10"/>
      <c r="G777" s="10"/>
      <c r="H777" s="14">
        <f t="shared" si="12"/>
        <v>0</v>
      </c>
    </row>
    <row r="778" spans="1:8">
      <c r="A778" s="10"/>
      <c r="B778" s="10"/>
      <c r="C778" s="10"/>
      <c r="D778" s="10"/>
      <c r="E778" s="20" t="s">
        <v>19</v>
      </c>
      <c r="F778" s="10"/>
      <c r="G778" s="10"/>
      <c r="H778" s="14">
        <f t="shared" si="12"/>
        <v>0</v>
      </c>
    </row>
    <row r="779" spans="1:8">
      <c r="A779" s="10"/>
      <c r="B779" s="10"/>
      <c r="C779" s="10"/>
      <c r="D779" s="10"/>
      <c r="E779" s="20" t="s">
        <v>19</v>
      </c>
      <c r="F779" s="10"/>
      <c r="G779" s="10"/>
      <c r="H779" s="14">
        <f t="shared" si="12"/>
        <v>0</v>
      </c>
    </row>
    <row r="780" spans="1:8">
      <c r="A780" s="10"/>
      <c r="B780" s="10"/>
      <c r="C780" s="10"/>
      <c r="D780" s="10"/>
      <c r="E780" s="20" t="s">
        <v>19</v>
      </c>
      <c r="F780" s="10"/>
      <c r="G780" s="10"/>
      <c r="H780" s="14">
        <f t="shared" si="12"/>
        <v>0</v>
      </c>
    </row>
    <row r="781" spans="1:8">
      <c r="A781" s="10"/>
      <c r="B781" s="10"/>
      <c r="C781" s="10"/>
      <c r="D781" s="10"/>
      <c r="E781" s="20" t="s">
        <v>19</v>
      </c>
      <c r="F781" s="10"/>
      <c r="G781" s="10"/>
      <c r="H781" s="14">
        <f t="shared" si="12"/>
        <v>0</v>
      </c>
    </row>
    <row r="782" spans="1:8">
      <c r="A782" s="10"/>
      <c r="B782" s="10"/>
      <c r="C782" s="10"/>
      <c r="D782" s="10"/>
      <c r="E782" s="20" t="s">
        <v>19</v>
      </c>
      <c r="F782" s="10"/>
      <c r="G782" s="10"/>
      <c r="H782" s="14">
        <f t="shared" si="12"/>
        <v>0</v>
      </c>
    </row>
    <row r="783" spans="1:8">
      <c r="A783" s="10"/>
      <c r="B783" s="10"/>
      <c r="C783" s="10"/>
      <c r="D783" s="10"/>
      <c r="E783" s="20" t="s">
        <v>19</v>
      </c>
      <c r="F783" s="10"/>
      <c r="G783" s="10"/>
      <c r="H783" s="14">
        <f t="shared" si="12"/>
        <v>0</v>
      </c>
    </row>
    <row r="784" spans="1:8">
      <c r="A784" s="10"/>
      <c r="B784" s="10"/>
      <c r="C784" s="10"/>
      <c r="D784" s="10"/>
      <c r="E784" s="20" t="s">
        <v>19</v>
      </c>
      <c r="F784" s="10"/>
      <c r="G784" s="10"/>
      <c r="H784" s="14">
        <f t="shared" si="12"/>
        <v>0</v>
      </c>
    </row>
    <row r="785" spans="1:8">
      <c r="A785" s="10"/>
      <c r="B785" s="10"/>
      <c r="C785" s="10"/>
      <c r="D785" s="10"/>
      <c r="E785" s="20" t="s">
        <v>19</v>
      </c>
      <c r="F785" s="10"/>
      <c r="G785" s="10"/>
      <c r="H785" s="14">
        <f t="shared" si="12"/>
        <v>0</v>
      </c>
    </row>
    <row r="786" spans="1:8">
      <c r="A786" s="10"/>
      <c r="B786" s="10"/>
      <c r="C786" s="10"/>
      <c r="D786" s="10"/>
      <c r="E786" s="20" t="s">
        <v>19</v>
      </c>
      <c r="F786" s="10"/>
      <c r="G786" s="10"/>
      <c r="H786" s="14">
        <f t="shared" si="12"/>
        <v>0</v>
      </c>
    </row>
    <row r="787" spans="1:8">
      <c r="A787" s="10"/>
      <c r="B787" s="10"/>
      <c r="C787" s="10"/>
      <c r="D787" s="10"/>
      <c r="E787" s="20" t="s">
        <v>19</v>
      </c>
      <c r="F787" s="10"/>
      <c r="G787" s="10"/>
      <c r="H787" s="14">
        <f t="shared" si="12"/>
        <v>0</v>
      </c>
    </row>
    <row r="788" spans="1:8">
      <c r="A788" s="10"/>
      <c r="B788" s="10"/>
      <c r="C788" s="10"/>
      <c r="D788" s="10"/>
      <c r="E788" s="20" t="s">
        <v>19</v>
      </c>
      <c r="F788" s="10"/>
      <c r="G788" s="10"/>
      <c r="H788" s="14">
        <f t="shared" si="12"/>
        <v>0</v>
      </c>
    </row>
    <row r="789" spans="1:8">
      <c r="A789" s="10"/>
      <c r="B789" s="10"/>
      <c r="C789" s="10"/>
      <c r="D789" s="10"/>
      <c r="E789" s="20" t="s">
        <v>19</v>
      </c>
      <c r="F789" s="10"/>
      <c r="G789" s="10"/>
      <c r="H789" s="14">
        <f t="shared" si="12"/>
        <v>0</v>
      </c>
    </row>
    <row r="790" spans="1:8">
      <c r="A790" s="10"/>
      <c r="B790" s="10"/>
      <c r="C790" s="10"/>
      <c r="D790" s="10"/>
      <c r="E790" s="20" t="s">
        <v>19</v>
      </c>
      <c r="F790" s="10"/>
      <c r="G790" s="10"/>
      <c r="H790" s="14">
        <f t="shared" si="12"/>
        <v>0</v>
      </c>
    </row>
    <row r="791" spans="1:8">
      <c r="A791" s="10"/>
      <c r="B791" s="10"/>
      <c r="C791" s="10"/>
      <c r="D791" s="10"/>
      <c r="E791" s="20" t="s">
        <v>19</v>
      </c>
      <c r="F791" s="10"/>
      <c r="G791" s="10"/>
      <c r="H791" s="14">
        <f t="shared" si="12"/>
        <v>0</v>
      </c>
    </row>
    <row r="792" spans="1:8">
      <c r="A792" s="10"/>
      <c r="B792" s="10"/>
      <c r="C792" s="10"/>
      <c r="D792" s="10"/>
      <c r="E792" s="20" t="s">
        <v>19</v>
      </c>
      <c r="F792" s="10"/>
      <c r="G792" s="10"/>
      <c r="H792" s="14">
        <f t="shared" si="12"/>
        <v>0</v>
      </c>
    </row>
    <row r="793" spans="1:8">
      <c r="A793" s="10"/>
      <c r="B793" s="10"/>
      <c r="C793" s="10"/>
      <c r="D793" s="10"/>
      <c r="E793" s="20" t="s">
        <v>19</v>
      </c>
      <c r="F793" s="10"/>
      <c r="G793" s="10"/>
      <c r="H793" s="14">
        <f t="shared" si="12"/>
        <v>0</v>
      </c>
    </row>
    <row r="794" spans="1:8">
      <c r="A794" s="10"/>
      <c r="B794" s="10"/>
      <c r="C794" s="10"/>
      <c r="D794" s="10"/>
      <c r="E794" s="20" t="s">
        <v>19</v>
      </c>
      <c r="F794" s="10"/>
      <c r="G794" s="10"/>
      <c r="H794" s="14">
        <f t="shared" si="12"/>
        <v>0</v>
      </c>
    </row>
    <row r="795" spans="1:8">
      <c r="A795" s="10"/>
      <c r="B795" s="10"/>
      <c r="C795" s="10"/>
      <c r="D795" s="10"/>
      <c r="E795" s="20" t="s">
        <v>19</v>
      </c>
      <c r="F795" s="10"/>
      <c r="G795" s="10"/>
      <c r="H795" s="14">
        <f t="shared" si="12"/>
        <v>0</v>
      </c>
    </row>
    <row r="796" spans="1:8">
      <c r="A796" s="10"/>
      <c r="B796" s="10"/>
      <c r="C796" s="10"/>
      <c r="D796" s="10"/>
      <c r="E796" s="20" t="s">
        <v>19</v>
      </c>
      <c r="F796" s="10"/>
      <c r="G796" s="10"/>
      <c r="H796" s="14">
        <f t="shared" si="12"/>
        <v>0</v>
      </c>
    </row>
    <row r="797" spans="1:8">
      <c r="A797" s="10"/>
      <c r="B797" s="10"/>
      <c r="C797" s="10"/>
      <c r="D797" s="10"/>
      <c r="E797" s="20" t="s">
        <v>19</v>
      </c>
      <c r="F797" s="10"/>
      <c r="G797" s="10"/>
      <c r="H797" s="14">
        <f t="shared" si="12"/>
        <v>0</v>
      </c>
    </row>
    <row r="798" spans="1:8">
      <c r="A798" s="10"/>
      <c r="B798" s="10"/>
      <c r="C798" s="10"/>
      <c r="D798" s="10"/>
      <c r="E798" s="20" t="s">
        <v>19</v>
      </c>
      <c r="F798" s="10"/>
      <c r="G798" s="10"/>
      <c r="H798" s="14">
        <f t="shared" si="12"/>
        <v>0</v>
      </c>
    </row>
    <row r="799" spans="1:8">
      <c r="A799" s="10"/>
      <c r="B799" s="10"/>
      <c r="C799" s="10"/>
      <c r="D799" s="10"/>
      <c r="E799" s="20" t="s">
        <v>19</v>
      </c>
      <c r="F799" s="10"/>
      <c r="G799" s="10"/>
      <c r="H799" s="14">
        <f t="shared" si="12"/>
        <v>0</v>
      </c>
    </row>
    <row r="800" spans="1:8">
      <c r="A800" s="10"/>
      <c r="B800" s="10"/>
      <c r="C800" s="10"/>
      <c r="D800" s="10"/>
      <c r="E800" s="20" t="s">
        <v>19</v>
      </c>
      <c r="F800" s="10"/>
      <c r="G800" s="10"/>
      <c r="H800" s="14">
        <f t="shared" si="12"/>
        <v>0</v>
      </c>
    </row>
    <row r="801" spans="1:8">
      <c r="A801" s="10"/>
      <c r="B801" s="10"/>
      <c r="C801" s="10"/>
      <c r="D801" s="10"/>
      <c r="E801" s="20" t="s">
        <v>19</v>
      </c>
      <c r="F801" s="10"/>
      <c r="G801" s="10"/>
      <c r="H801" s="14">
        <f t="shared" si="12"/>
        <v>0</v>
      </c>
    </row>
    <row r="802" spans="1:8">
      <c r="A802" s="10"/>
      <c r="B802" s="10"/>
      <c r="C802" s="10"/>
      <c r="D802" s="10"/>
      <c r="E802" s="20" t="s">
        <v>19</v>
      </c>
      <c r="F802" s="10"/>
      <c r="G802" s="10"/>
      <c r="H802" s="14">
        <f t="shared" si="12"/>
        <v>0</v>
      </c>
    </row>
    <row r="803" spans="1:8">
      <c r="A803" s="10"/>
      <c r="B803" s="10"/>
      <c r="C803" s="10"/>
      <c r="D803" s="10"/>
      <c r="E803" s="20" t="s">
        <v>19</v>
      </c>
      <c r="F803" s="10"/>
      <c r="G803" s="10"/>
      <c r="H803" s="14">
        <f t="shared" si="12"/>
        <v>0</v>
      </c>
    </row>
    <row r="804" spans="1:8">
      <c r="A804" s="10"/>
      <c r="B804" s="10"/>
      <c r="C804" s="10"/>
      <c r="D804" s="10"/>
      <c r="E804" s="20" t="s">
        <v>19</v>
      </c>
      <c r="F804" s="10"/>
      <c r="G804" s="10"/>
      <c r="H804" s="14">
        <f t="shared" si="12"/>
        <v>0</v>
      </c>
    </row>
    <row r="805" spans="1:8">
      <c r="A805" s="10"/>
      <c r="B805" s="10"/>
      <c r="C805" s="10"/>
      <c r="D805" s="10"/>
      <c r="E805" s="20" t="s">
        <v>19</v>
      </c>
      <c r="F805" s="10"/>
      <c r="G805" s="10"/>
      <c r="H805" s="14">
        <f t="shared" si="12"/>
        <v>0</v>
      </c>
    </row>
    <row r="806" spans="1:8">
      <c r="A806" s="10"/>
      <c r="B806" s="10"/>
      <c r="C806" s="10"/>
      <c r="D806" s="10"/>
      <c r="E806" s="20" t="s">
        <v>19</v>
      </c>
      <c r="F806" s="10"/>
      <c r="G806" s="10"/>
      <c r="H806" s="14">
        <f t="shared" si="12"/>
        <v>0</v>
      </c>
    </row>
    <row r="807" spans="1:8">
      <c r="A807" s="10"/>
      <c r="B807" s="10"/>
      <c r="C807" s="10"/>
      <c r="D807" s="10"/>
      <c r="E807" s="20" t="s">
        <v>19</v>
      </c>
      <c r="F807" s="10"/>
      <c r="G807" s="10"/>
      <c r="H807" s="14">
        <f t="shared" si="12"/>
        <v>0</v>
      </c>
    </row>
    <row r="808" spans="1:8">
      <c r="A808" s="10"/>
      <c r="B808" s="10"/>
      <c r="C808" s="10"/>
      <c r="D808" s="10"/>
      <c r="E808" s="20" t="s">
        <v>19</v>
      </c>
      <c r="F808" s="10"/>
      <c r="G808" s="10"/>
      <c r="H808" s="14">
        <f t="shared" si="12"/>
        <v>0</v>
      </c>
    </row>
    <row r="809" spans="1:8">
      <c r="A809" s="10"/>
      <c r="B809" s="10"/>
      <c r="C809" s="10"/>
      <c r="D809" s="10"/>
      <c r="E809" s="20" t="s">
        <v>19</v>
      </c>
      <c r="F809" s="10"/>
      <c r="G809" s="10"/>
      <c r="H809" s="14">
        <f t="shared" si="12"/>
        <v>0</v>
      </c>
    </row>
    <row r="810" spans="1:8">
      <c r="A810" s="10"/>
      <c r="B810" s="10"/>
      <c r="C810" s="10"/>
      <c r="D810" s="10"/>
      <c r="E810" s="20" t="s">
        <v>19</v>
      </c>
      <c r="F810" s="10"/>
      <c r="G810" s="10"/>
      <c r="H810" s="14">
        <f t="shared" si="12"/>
        <v>0</v>
      </c>
    </row>
    <row r="811" spans="1:8">
      <c r="A811" s="10"/>
      <c r="B811" s="10"/>
      <c r="C811" s="10"/>
      <c r="D811" s="10"/>
      <c r="E811" s="20" t="s">
        <v>19</v>
      </c>
      <c r="F811" s="10"/>
      <c r="G811" s="10"/>
      <c r="H811" s="14">
        <f t="shared" si="12"/>
        <v>0</v>
      </c>
    </row>
    <row r="812" spans="1:8">
      <c r="A812" s="10"/>
      <c r="B812" s="10"/>
      <c r="C812" s="10"/>
      <c r="D812" s="10"/>
      <c r="E812" s="20" t="s">
        <v>19</v>
      </c>
      <c r="F812" s="10"/>
      <c r="G812" s="10"/>
      <c r="H812" s="14">
        <f t="shared" si="12"/>
        <v>0</v>
      </c>
    </row>
    <row r="813" spans="1:8">
      <c r="A813" s="10"/>
      <c r="B813" s="10"/>
      <c r="C813" s="10"/>
      <c r="D813" s="10"/>
      <c r="E813" s="20" t="s">
        <v>19</v>
      </c>
      <c r="F813" s="10"/>
      <c r="G813" s="10"/>
      <c r="H813" s="14">
        <f t="shared" si="12"/>
        <v>0</v>
      </c>
    </row>
    <row r="814" spans="1:8">
      <c r="A814" s="10"/>
      <c r="B814" s="10"/>
      <c r="C814" s="10"/>
      <c r="D814" s="10"/>
      <c r="E814" s="20" t="s">
        <v>19</v>
      </c>
      <c r="F814" s="10"/>
      <c r="G814" s="10"/>
      <c r="H814" s="14">
        <f t="shared" si="12"/>
        <v>0</v>
      </c>
    </row>
    <row r="815" spans="1:8">
      <c r="A815" s="10"/>
      <c r="B815" s="10"/>
      <c r="C815" s="10"/>
      <c r="D815" s="10"/>
      <c r="E815" s="20" t="s">
        <v>19</v>
      </c>
      <c r="F815" s="10"/>
      <c r="G815" s="10"/>
      <c r="H815" s="14">
        <f t="shared" si="12"/>
        <v>0</v>
      </c>
    </row>
    <row r="816" spans="1:8">
      <c r="A816" s="10"/>
      <c r="B816" s="10"/>
      <c r="C816" s="10"/>
      <c r="D816" s="10"/>
      <c r="E816" s="20" t="s">
        <v>19</v>
      </c>
      <c r="F816" s="10"/>
      <c r="G816" s="10"/>
      <c r="H816" s="14">
        <f t="shared" si="12"/>
        <v>0</v>
      </c>
    </row>
    <row r="817" spans="1:8">
      <c r="A817" s="10"/>
      <c r="B817" s="10"/>
      <c r="C817" s="10"/>
      <c r="D817" s="10"/>
      <c r="E817" s="20" t="s">
        <v>19</v>
      </c>
      <c r="F817" s="10"/>
      <c r="G817" s="10"/>
      <c r="H817" s="14">
        <f t="shared" si="12"/>
        <v>0</v>
      </c>
    </row>
    <row r="818" spans="1:8">
      <c r="A818" s="10"/>
      <c r="B818" s="10"/>
      <c r="C818" s="10"/>
      <c r="D818" s="10"/>
      <c r="E818" s="20" t="s">
        <v>19</v>
      </c>
      <c r="F818" s="10"/>
      <c r="G818" s="10"/>
      <c r="H818" s="14">
        <f t="shared" si="12"/>
        <v>0</v>
      </c>
    </row>
    <row r="819" spans="1:8">
      <c r="A819" s="10"/>
      <c r="B819" s="10"/>
      <c r="C819" s="10"/>
      <c r="D819" s="10"/>
      <c r="E819" s="20" t="s">
        <v>19</v>
      </c>
      <c r="F819" s="10"/>
      <c r="G819" s="10"/>
      <c r="H819" s="14">
        <f t="shared" si="12"/>
        <v>0</v>
      </c>
    </row>
    <row r="820" spans="1:8">
      <c r="A820" s="10"/>
      <c r="B820" s="10"/>
      <c r="C820" s="10"/>
      <c r="D820" s="10"/>
      <c r="E820" s="20" t="s">
        <v>19</v>
      </c>
      <c r="F820" s="10"/>
      <c r="G820" s="10"/>
      <c r="H820" s="14">
        <f t="shared" si="12"/>
        <v>0</v>
      </c>
    </row>
    <row r="821" spans="1:8">
      <c r="A821" s="10"/>
      <c r="B821" s="10"/>
      <c r="C821" s="10"/>
      <c r="D821" s="10"/>
      <c r="E821" s="20" t="s">
        <v>19</v>
      </c>
      <c r="F821" s="10"/>
      <c r="G821" s="10"/>
      <c r="H821" s="14">
        <f t="shared" si="12"/>
        <v>0</v>
      </c>
    </row>
    <row r="822" spans="1:8">
      <c r="A822" s="10"/>
      <c r="B822" s="10"/>
      <c r="C822" s="10"/>
      <c r="D822" s="10"/>
      <c r="E822" s="20" t="s">
        <v>19</v>
      </c>
      <c r="F822" s="10"/>
      <c r="G822" s="10"/>
      <c r="H822" s="14">
        <f t="shared" si="12"/>
        <v>0</v>
      </c>
    </row>
    <row r="823" spans="1:8">
      <c r="A823" s="10"/>
      <c r="B823" s="10"/>
      <c r="C823" s="10"/>
      <c r="D823" s="10"/>
      <c r="E823" s="20" t="s">
        <v>19</v>
      </c>
      <c r="F823" s="10"/>
      <c r="G823" s="10"/>
      <c r="H823" s="14">
        <f t="shared" si="12"/>
        <v>0</v>
      </c>
    </row>
    <row r="824" spans="1:8">
      <c r="A824" s="10"/>
      <c r="B824" s="10"/>
      <c r="C824" s="10"/>
      <c r="D824" s="10"/>
      <c r="E824" s="20" t="s">
        <v>19</v>
      </c>
      <c r="F824" s="10"/>
      <c r="G824" s="10"/>
      <c r="H824" s="14">
        <f t="shared" si="12"/>
        <v>0</v>
      </c>
    </row>
    <row r="825" spans="1:8">
      <c r="A825" s="10"/>
      <c r="B825" s="10"/>
      <c r="C825" s="10"/>
      <c r="D825" s="10"/>
      <c r="E825" s="20" t="s">
        <v>19</v>
      </c>
      <c r="F825" s="10"/>
      <c r="G825" s="10"/>
      <c r="H825" s="14">
        <f t="shared" si="12"/>
        <v>0</v>
      </c>
    </row>
    <row r="826" spans="1:8">
      <c r="A826" s="10"/>
      <c r="B826" s="10"/>
      <c r="C826" s="10"/>
      <c r="D826" s="10"/>
      <c r="E826" s="20" t="s">
        <v>19</v>
      </c>
      <c r="F826" s="10"/>
      <c r="G826" s="10"/>
      <c r="H826" s="14">
        <f t="shared" si="12"/>
        <v>0</v>
      </c>
    </row>
    <row r="827" spans="1:8">
      <c r="A827" s="10"/>
      <c r="B827" s="10"/>
      <c r="C827" s="10"/>
      <c r="D827" s="10"/>
      <c r="E827" s="20" t="s">
        <v>19</v>
      </c>
      <c r="F827" s="10"/>
      <c r="G827" s="10"/>
      <c r="H827" s="14">
        <f t="shared" si="12"/>
        <v>0</v>
      </c>
    </row>
    <row r="828" spans="1:8">
      <c r="A828" s="10"/>
      <c r="B828" s="10"/>
      <c r="C828" s="10"/>
      <c r="D828" s="10"/>
      <c r="E828" s="20" t="s">
        <v>19</v>
      </c>
      <c r="F828" s="10"/>
      <c r="G828" s="10"/>
      <c r="H828" s="14">
        <f t="shared" si="12"/>
        <v>0</v>
      </c>
    </row>
    <row r="829" spans="1:8">
      <c r="A829" s="10"/>
      <c r="B829" s="10"/>
      <c r="C829" s="10"/>
      <c r="D829" s="10"/>
      <c r="E829" s="20" t="s">
        <v>19</v>
      </c>
      <c r="F829" s="10"/>
      <c r="G829" s="10"/>
      <c r="H829" s="14">
        <f t="shared" si="12"/>
        <v>0</v>
      </c>
    </row>
    <row r="830" spans="1:8">
      <c r="A830" s="10"/>
      <c r="B830" s="10"/>
      <c r="C830" s="10"/>
      <c r="D830" s="10"/>
      <c r="E830" s="20" t="s">
        <v>19</v>
      </c>
      <c r="F830" s="10"/>
      <c r="G830" s="10"/>
      <c r="H830" s="14">
        <f t="shared" si="12"/>
        <v>0</v>
      </c>
    </row>
    <row r="831" spans="1:8">
      <c r="A831" s="10"/>
      <c r="B831" s="10"/>
      <c r="C831" s="10"/>
      <c r="D831" s="10"/>
      <c r="E831" s="20" t="s">
        <v>19</v>
      </c>
      <c r="F831" s="10"/>
      <c r="G831" s="10"/>
      <c r="H831" s="14">
        <f t="shared" si="12"/>
        <v>0</v>
      </c>
    </row>
    <row r="832" spans="1:8">
      <c r="A832" s="10"/>
      <c r="B832" s="10"/>
      <c r="C832" s="10"/>
      <c r="D832" s="10"/>
      <c r="E832" s="20" t="s">
        <v>19</v>
      </c>
      <c r="F832" s="10"/>
      <c r="G832" s="10"/>
      <c r="H832" s="14">
        <f t="shared" si="12"/>
        <v>0</v>
      </c>
    </row>
    <row r="833" spans="1:8">
      <c r="A833" s="10"/>
      <c r="B833" s="10"/>
      <c r="C833" s="10"/>
      <c r="D833" s="10"/>
      <c r="E833" s="20" t="s">
        <v>19</v>
      </c>
      <c r="F833" s="10"/>
      <c r="G833" s="10"/>
      <c r="H833" s="14">
        <f t="shared" ref="H833:H896" si="13">IF(OR(D833="合格",D833=""),F833+G833/20,0)</f>
        <v>0</v>
      </c>
    </row>
    <row r="834" spans="1:8">
      <c r="A834" s="10"/>
      <c r="B834" s="10"/>
      <c r="C834" s="10"/>
      <c r="D834" s="10"/>
      <c r="E834" s="20" t="s">
        <v>19</v>
      </c>
      <c r="F834" s="10"/>
      <c r="G834" s="10"/>
      <c r="H834" s="14">
        <f t="shared" si="13"/>
        <v>0</v>
      </c>
    </row>
    <row r="835" spans="1:8">
      <c r="A835" s="10"/>
      <c r="B835" s="10"/>
      <c r="C835" s="10"/>
      <c r="D835" s="10"/>
      <c r="E835" s="20" t="s">
        <v>19</v>
      </c>
      <c r="F835" s="10"/>
      <c r="G835" s="10"/>
      <c r="H835" s="14">
        <f t="shared" si="13"/>
        <v>0</v>
      </c>
    </row>
    <row r="836" spans="1:8">
      <c r="A836" s="10"/>
      <c r="B836" s="10"/>
      <c r="C836" s="10"/>
      <c r="D836" s="10"/>
      <c r="E836" s="20" t="s">
        <v>19</v>
      </c>
      <c r="F836" s="10"/>
      <c r="G836" s="10"/>
      <c r="H836" s="14">
        <f t="shared" si="13"/>
        <v>0</v>
      </c>
    </row>
    <row r="837" spans="1:8">
      <c r="A837" s="10"/>
      <c r="B837" s="10"/>
      <c r="C837" s="10"/>
      <c r="D837" s="10"/>
      <c r="E837" s="20" t="s">
        <v>19</v>
      </c>
      <c r="F837" s="10"/>
      <c r="G837" s="10"/>
      <c r="H837" s="14">
        <f t="shared" si="13"/>
        <v>0</v>
      </c>
    </row>
    <row r="838" spans="1:8">
      <c r="A838" s="10"/>
      <c r="B838" s="10"/>
      <c r="C838" s="10"/>
      <c r="D838" s="10"/>
      <c r="E838" s="20" t="s">
        <v>19</v>
      </c>
      <c r="F838" s="10"/>
      <c r="G838" s="10"/>
      <c r="H838" s="14">
        <f t="shared" si="13"/>
        <v>0</v>
      </c>
    </row>
    <row r="839" spans="1:8">
      <c r="A839" s="10"/>
      <c r="B839" s="10"/>
      <c r="C839" s="10"/>
      <c r="D839" s="10"/>
      <c r="E839" s="20" t="s">
        <v>19</v>
      </c>
      <c r="F839" s="10"/>
      <c r="G839" s="10"/>
      <c r="H839" s="14">
        <f t="shared" si="13"/>
        <v>0</v>
      </c>
    </row>
    <row r="840" spans="1:8">
      <c r="A840" s="10"/>
      <c r="B840" s="10"/>
      <c r="C840" s="10"/>
      <c r="D840" s="10"/>
      <c r="E840" s="20" t="s">
        <v>19</v>
      </c>
      <c r="F840" s="10"/>
      <c r="G840" s="10"/>
      <c r="H840" s="14">
        <f t="shared" si="13"/>
        <v>0</v>
      </c>
    </row>
    <row r="841" spans="1:8">
      <c r="A841" s="10"/>
      <c r="B841" s="10"/>
      <c r="C841" s="10"/>
      <c r="D841" s="10"/>
      <c r="E841" s="20" t="s">
        <v>19</v>
      </c>
      <c r="F841" s="10"/>
      <c r="G841" s="10"/>
      <c r="H841" s="14">
        <f t="shared" si="13"/>
        <v>0</v>
      </c>
    </row>
    <row r="842" spans="1:8">
      <c r="A842" s="10"/>
      <c r="B842" s="10"/>
      <c r="C842" s="10"/>
      <c r="D842" s="10"/>
      <c r="E842" s="20" t="s">
        <v>19</v>
      </c>
      <c r="F842" s="10"/>
      <c r="G842" s="10"/>
      <c r="H842" s="14">
        <f t="shared" si="13"/>
        <v>0</v>
      </c>
    </row>
    <row r="843" spans="1:8">
      <c r="A843" s="10"/>
      <c r="B843" s="10"/>
      <c r="C843" s="10"/>
      <c r="D843" s="10"/>
      <c r="E843" s="20" t="s">
        <v>19</v>
      </c>
      <c r="F843" s="10"/>
      <c r="G843" s="10"/>
      <c r="H843" s="14">
        <f t="shared" si="13"/>
        <v>0</v>
      </c>
    </row>
    <row r="844" spans="1:8">
      <c r="A844" s="10"/>
      <c r="B844" s="10"/>
      <c r="C844" s="10"/>
      <c r="D844" s="10"/>
      <c r="E844" s="20" t="s">
        <v>19</v>
      </c>
      <c r="F844" s="10"/>
      <c r="G844" s="10"/>
      <c r="H844" s="14">
        <f t="shared" si="13"/>
        <v>0</v>
      </c>
    </row>
    <row r="845" spans="1:8">
      <c r="A845" s="10"/>
      <c r="B845" s="10"/>
      <c r="C845" s="10"/>
      <c r="D845" s="10"/>
      <c r="E845" s="20" t="s">
        <v>19</v>
      </c>
      <c r="F845" s="10"/>
      <c r="G845" s="10"/>
      <c r="H845" s="14">
        <f t="shared" si="13"/>
        <v>0</v>
      </c>
    </row>
    <row r="846" spans="1:8">
      <c r="A846" s="10"/>
      <c r="B846" s="10"/>
      <c r="C846" s="10"/>
      <c r="D846" s="10"/>
      <c r="E846" s="20" t="s">
        <v>19</v>
      </c>
      <c r="F846" s="10"/>
      <c r="G846" s="10"/>
      <c r="H846" s="14">
        <f t="shared" si="13"/>
        <v>0</v>
      </c>
    </row>
    <row r="847" spans="1:8">
      <c r="A847" s="10"/>
      <c r="B847" s="10"/>
      <c r="C847" s="10"/>
      <c r="D847" s="10"/>
      <c r="E847" s="20" t="s">
        <v>19</v>
      </c>
      <c r="F847" s="10"/>
      <c r="G847" s="10"/>
      <c r="H847" s="14">
        <f t="shared" si="13"/>
        <v>0</v>
      </c>
    </row>
    <row r="848" spans="1:8">
      <c r="A848" s="10"/>
      <c r="B848" s="10"/>
      <c r="C848" s="10"/>
      <c r="D848" s="10"/>
      <c r="E848" s="20" t="s">
        <v>19</v>
      </c>
      <c r="F848" s="10"/>
      <c r="G848" s="10"/>
      <c r="H848" s="14">
        <f t="shared" si="13"/>
        <v>0</v>
      </c>
    </row>
    <row r="849" spans="1:8">
      <c r="A849" s="10"/>
      <c r="B849" s="10"/>
      <c r="C849" s="10"/>
      <c r="D849" s="10"/>
      <c r="E849" s="20" t="s">
        <v>19</v>
      </c>
      <c r="F849" s="10"/>
      <c r="G849" s="10"/>
      <c r="H849" s="14">
        <f t="shared" si="13"/>
        <v>0</v>
      </c>
    </row>
    <row r="850" spans="1:8">
      <c r="A850" s="10"/>
      <c r="B850" s="10"/>
      <c r="C850" s="10"/>
      <c r="D850" s="10"/>
      <c r="E850" s="20" t="s">
        <v>19</v>
      </c>
      <c r="F850" s="10"/>
      <c r="G850" s="10"/>
      <c r="H850" s="14">
        <f t="shared" si="13"/>
        <v>0</v>
      </c>
    </row>
    <row r="851" spans="1:8">
      <c r="A851" s="10"/>
      <c r="B851" s="10"/>
      <c r="C851" s="10"/>
      <c r="D851" s="10"/>
      <c r="E851" s="20" t="s">
        <v>19</v>
      </c>
      <c r="F851" s="10"/>
      <c r="G851" s="10"/>
      <c r="H851" s="14">
        <f t="shared" si="13"/>
        <v>0</v>
      </c>
    </row>
    <row r="852" spans="1:8">
      <c r="A852" s="10"/>
      <c r="B852" s="10"/>
      <c r="C852" s="10"/>
      <c r="D852" s="10"/>
      <c r="E852" s="20" t="s">
        <v>19</v>
      </c>
      <c r="F852" s="10"/>
      <c r="G852" s="10"/>
      <c r="H852" s="14">
        <f t="shared" si="13"/>
        <v>0</v>
      </c>
    </row>
    <row r="853" spans="1:8">
      <c r="A853" s="10"/>
      <c r="B853" s="10"/>
      <c r="C853" s="10"/>
      <c r="D853" s="10"/>
      <c r="E853" s="20" t="s">
        <v>19</v>
      </c>
      <c r="F853" s="10"/>
      <c r="G853" s="10"/>
      <c r="H853" s="14">
        <f t="shared" si="13"/>
        <v>0</v>
      </c>
    </row>
    <row r="854" spans="1:8">
      <c r="A854" s="10"/>
      <c r="B854" s="10"/>
      <c r="C854" s="10"/>
      <c r="D854" s="10"/>
      <c r="E854" s="20" t="s">
        <v>19</v>
      </c>
      <c r="F854" s="10"/>
      <c r="G854" s="10"/>
      <c r="H854" s="14">
        <f t="shared" si="13"/>
        <v>0</v>
      </c>
    </row>
    <row r="855" spans="1:8">
      <c r="A855" s="10"/>
      <c r="B855" s="10"/>
      <c r="C855" s="10"/>
      <c r="D855" s="10"/>
      <c r="E855" s="20" t="s">
        <v>19</v>
      </c>
      <c r="F855" s="10"/>
      <c r="G855" s="10"/>
      <c r="H855" s="14">
        <f t="shared" si="13"/>
        <v>0</v>
      </c>
    </row>
    <row r="856" spans="1:8">
      <c r="A856" s="10"/>
      <c r="B856" s="10"/>
      <c r="C856" s="10"/>
      <c r="D856" s="10"/>
      <c r="E856" s="20" t="s">
        <v>19</v>
      </c>
      <c r="F856" s="10"/>
      <c r="G856" s="10"/>
      <c r="H856" s="14">
        <f t="shared" si="13"/>
        <v>0</v>
      </c>
    </row>
    <row r="857" spans="1:8">
      <c r="A857" s="10"/>
      <c r="B857" s="10"/>
      <c r="C857" s="10"/>
      <c r="D857" s="10"/>
      <c r="E857" s="20" t="s">
        <v>19</v>
      </c>
      <c r="F857" s="10"/>
      <c r="G857" s="10"/>
      <c r="H857" s="14">
        <f t="shared" si="13"/>
        <v>0</v>
      </c>
    </row>
    <row r="858" spans="1:8">
      <c r="A858" s="10"/>
      <c r="B858" s="10"/>
      <c r="C858" s="10"/>
      <c r="D858" s="10"/>
      <c r="E858" s="20" t="s">
        <v>19</v>
      </c>
      <c r="F858" s="10"/>
      <c r="G858" s="10"/>
      <c r="H858" s="14">
        <f t="shared" si="13"/>
        <v>0</v>
      </c>
    </row>
    <row r="859" spans="1:8">
      <c r="A859" s="10"/>
      <c r="B859" s="10"/>
      <c r="C859" s="10"/>
      <c r="D859" s="10"/>
      <c r="E859" s="20" t="s">
        <v>19</v>
      </c>
      <c r="F859" s="10"/>
      <c r="G859" s="10"/>
      <c r="H859" s="14">
        <f t="shared" si="13"/>
        <v>0</v>
      </c>
    </row>
    <row r="860" spans="1:8">
      <c r="A860" s="10"/>
      <c r="B860" s="10"/>
      <c r="C860" s="10"/>
      <c r="D860" s="10"/>
      <c r="E860" s="20" t="s">
        <v>19</v>
      </c>
      <c r="F860" s="10"/>
      <c r="G860" s="10"/>
      <c r="H860" s="14">
        <f t="shared" si="13"/>
        <v>0</v>
      </c>
    </row>
    <row r="861" spans="1:8">
      <c r="A861" s="10"/>
      <c r="B861" s="10"/>
      <c r="C861" s="10"/>
      <c r="D861" s="10"/>
      <c r="E861" s="20" t="s">
        <v>19</v>
      </c>
      <c r="F861" s="10"/>
      <c r="G861" s="10"/>
      <c r="H861" s="14">
        <f t="shared" si="13"/>
        <v>0</v>
      </c>
    </row>
    <row r="862" spans="1:8">
      <c r="A862" s="10"/>
      <c r="B862" s="10"/>
      <c r="C862" s="10"/>
      <c r="D862" s="10"/>
      <c r="E862" s="20" t="s">
        <v>19</v>
      </c>
      <c r="F862" s="10"/>
      <c r="G862" s="10"/>
      <c r="H862" s="14">
        <f t="shared" si="13"/>
        <v>0</v>
      </c>
    </row>
    <row r="863" spans="1:8">
      <c r="A863" s="10"/>
      <c r="B863" s="10"/>
      <c r="C863" s="10"/>
      <c r="D863" s="10"/>
      <c r="E863" s="20" t="s">
        <v>19</v>
      </c>
      <c r="F863" s="10"/>
      <c r="G863" s="10"/>
      <c r="H863" s="14">
        <f t="shared" si="13"/>
        <v>0</v>
      </c>
    </row>
    <row r="864" spans="1:8">
      <c r="A864" s="10"/>
      <c r="B864" s="10"/>
      <c r="C864" s="10"/>
      <c r="D864" s="10"/>
      <c r="E864" s="20" t="s">
        <v>19</v>
      </c>
      <c r="F864" s="10"/>
      <c r="G864" s="10"/>
      <c r="H864" s="14">
        <f t="shared" si="13"/>
        <v>0</v>
      </c>
    </row>
    <row r="865" spans="1:8">
      <c r="A865" s="10"/>
      <c r="B865" s="10"/>
      <c r="C865" s="10"/>
      <c r="D865" s="10"/>
      <c r="E865" s="20" t="s">
        <v>19</v>
      </c>
      <c r="F865" s="10"/>
      <c r="G865" s="10"/>
      <c r="H865" s="14">
        <f t="shared" si="13"/>
        <v>0</v>
      </c>
    </row>
    <row r="866" spans="1:8">
      <c r="A866" s="10"/>
      <c r="B866" s="10"/>
      <c r="C866" s="10"/>
      <c r="D866" s="10"/>
      <c r="E866" s="20" t="s">
        <v>19</v>
      </c>
      <c r="F866" s="10"/>
      <c r="G866" s="10"/>
      <c r="H866" s="14">
        <f t="shared" si="13"/>
        <v>0</v>
      </c>
    </row>
    <row r="867" spans="1:8">
      <c r="A867" s="10"/>
      <c r="B867" s="10"/>
      <c r="C867" s="10"/>
      <c r="D867" s="10"/>
      <c r="E867" s="20" t="s">
        <v>19</v>
      </c>
      <c r="F867" s="10"/>
      <c r="G867" s="10"/>
      <c r="H867" s="14">
        <f t="shared" si="13"/>
        <v>0</v>
      </c>
    </row>
    <row r="868" spans="1:8">
      <c r="A868" s="10"/>
      <c r="B868" s="10"/>
      <c r="C868" s="10"/>
      <c r="D868" s="10"/>
      <c r="E868" s="20" t="s">
        <v>19</v>
      </c>
      <c r="F868" s="10"/>
      <c r="G868" s="10"/>
      <c r="H868" s="14">
        <f t="shared" si="13"/>
        <v>0</v>
      </c>
    </row>
    <row r="869" spans="1:8">
      <c r="A869" s="10"/>
      <c r="B869" s="10"/>
      <c r="C869" s="10"/>
      <c r="D869" s="10"/>
      <c r="E869" s="20" t="s">
        <v>19</v>
      </c>
      <c r="F869" s="10"/>
      <c r="G869" s="10"/>
      <c r="H869" s="14">
        <f t="shared" si="13"/>
        <v>0</v>
      </c>
    </row>
    <row r="870" spans="1:8">
      <c r="A870" s="10"/>
      <c r="B870" s="10"/>
      <c r="C870" s="10"/>
      <c r="D870" s="10"/>
      <c r="E870" s="20" t="s">
        <v>19</v>
      </c>
      <c r="F870" s="10"/>
      <c r="G870" s="10"/>
      <c r="H870" s="14">
        <f t="shared" si="13"/>
        <v>0</v>
      </c>
    </row>
    <row r="871" spans="1:8">
      <c r="A871" s="10"/>
      <c r="B871" s="10"/>
      <c r="C871" s="10"/>
      <c r="D871" s="10"/>
      <c r="E871" s="20" t="s">
        <v>19</v>
      </c>
      <c r="F871" s="10"/>
      <c r="G871" s="10"/>
      <c r="H871" s="14">
        <f t="shared" si="13"/>
        <v>0</v>
      </c>
    </row>
    <row r="872" spans="1:8">
      <c r="A872" s="10"/>
      <c r="B872" s="10"/>
      <c r="C872" s="10"/>
      <c r="D872" s="10"/>
      <c r="E872" s="20" t="s">
        <v>19</v>
      </c>
      <c r="F872" s="10"/>
      <c r="G872" s="10"/>
      <c r="H872" s="14">
        <f t="shared" si="13"/>
        <v>0</v>
      </c>
    </row>
    <row r="873" spans="1:8">
      <c r="A873" s="10"/>
      <c r="B873" s="10"/>
      <c r="C873" s="10"/>
      <c r="D873" s="10"/>
      <c r="E873" s="20" t="s">
        <v>19</v>
      </c>
      <c r="F873" s="10"/>
      <c r="G873" s="10"/>
      <c r="H873" s="14">
        <f t="shared" si="13"/>
        <v>0</v>
      </c>
    </row>
    <row r="874" spans="1:8">
      <c r="A874" s="10"/>
      <c r="B874" s="10"/>
      <c r="C874" s="10"/>
      <c r="D874" s="10"/>
      <c r="E874" s="20" t="s">
        <v>19</v>
      </c>
      <c r="F874" s="10"/>
      <c r="G874" s="10"/>
      <c r="H874" s="14">
        <f t="shared" si="13"/>
        <v>0</v>
      </c>
    </row>
    <row r="875" spans="1:8">
      <c r="A875" s="10"/>
      <c r="B875" s="10"/>
      <c r="C875" s="10"/>
      <c r="D875" s="10"/>
      <c r="E875" s="20" t="s">
        <v>19</v>
      </c>
      <c r="F875" s="10"/>
      <c r="G875" s="10"/>
      <c r="H875" s="14">
        <f t="shared" si="13"/>
        <v>0</v>
      </c>
    </row>
    <row r="876" spans="1:8">
      <c r="A876" s="10"/>
      <c r="B876" s="10"/>
      <c r="C876" s="10"/>
      <c r="D876" s="10"/>
      <c r="E876" s="20" t="s">
        <v>19</v>
      </c>
      <c r="F876" s="10"/>
      <c r="G876" s="10"/>
      <c r="H876" s="14">
        <f t="shared" si="13"/>
        <v>0</v>
      </c>
    </row>
    <row r="877" spans="1:8">
      <c r="A877" s="10"/>
      <c r="B877" s="10"/>
      <c r="C877" s="10"/>
      <c r="D877" s="10"/>
      <c r="E877" s="20" t="s">
        <v>19</v>
      </c>
      <c r="F877" s="10"/>
      <c r="G877" s="10"/>
      <c r="H877" s="14">
        <f t="shared" si="13"/>
        <v>0</v>
      </c>
    </row>
    <row r="878" spans="1:8">
      <c r="A878" s="10"/>
      <c r="B878" s="10"/>
      <c r="C878" s="10"/>
      <c r="D878" s="10"/>
      <c r="E878" s="20" t="s">
        <v>19</v>
      </c>
      <c r="F878" s="10"/>
      <c r="G878" s="10"/>
      <c r="H878" s="14">
        <f t="shared" si="13"/>
        <v>0</v>
      </c>
    </row>
    <row r="879" spans="1:8">
      <c r="A879" s="10"/>
      <c r="B879" s="10"/>
      <c r="C879" s="10"/>
      <c r="D879" s="10"/>
      <c r="E879" s="20" t="s">
        <v>19</v>
      </c>
      <c r="F879" s="10"/>
      <c r="G879" s="10"/>
      <c r="H879" s="14">
        <f t="shared" si="13"/>
        <v>0</v>
      </c>
    </row>
    <row r="880" spans="1:8">
      <c r="A880" s="10"/>
      <c r="B880" s="10"/>
      <c r="C880" s="10"/>
      <c r="D880" s="10"/>
      <c r="E880" s="20" t="s">
        <v>19</v>
      </c>
      <c r="F880" s="10"/>
      <c r="G880" s="10"/>
      <c r="H880" s="14">
        <f t="shared" si="13"/>
        <v>0</v>
      </c>
    </row>
    <row r="881" spans="1:8">
      <c r="A881" s="10"/>
      <c r="B881" s="10"/>
      <c r="C881" s="10"/>
      <c r="D881" s="10"/>
      <c r="E881" s="20" t="s">
        <v>19</v>
      </c>
      <c r="F881" s="10"/>
      <c r="G881" s="10"/>
      <c r="H881" s="14">
        <f t="shared" si="13"/>
        <v>0</v>
      </c>
    </row>
    <row r="882" spans="1:8">
      <c r="A882" s="10"/>
      <c r="B882" s="10"/>
      <c r="C882" s="10"/>
      <c r="D882" s="10"/>
      <c r="E882" s="20" t="s">
        <v>19</v>
      </c>
      <c r="F882" s="10"/>
      <c r="G882" s="10"/>
      <c r="H882" s="14">
        <f t="shared" si="13"/>
        <v>0</v>
      </c>
    </row>
    <row r="883" spans="1:8">
      <c r="A883" s="10"/>
      <c r="B883" s="10"/>
      <c r="C883" s="10"/>
      <c r="D883" s="10"/>
      <c r="E883" s="20" t="s">
        <v>19</v>
      </c>
      <c r="F883" s="10"/>
      <c r="G883" s="10"/>
      <c r="H883" s="14">
        <f t="shared" si="13"/>
        <v>0</v>
      </c>
    </row>
    <row r="884" spans="1:8">
      <c r="A884" s="10"/>
      <c r="B884" s="10"/>
      <c r="C884" s="10"/>
      <c r="D884" s="10"/>
      <c r="E884" s="20" t="s">
        <v>19</v>
      </c>
      <c r="F884" s="10"/>
      <c r="G884" s="10"/>
      <c r="H884" s="14">
        <f t="shared" si="13"/>
        <v>0</v>
      </c>
    </row>
    <row r="885" spans="1:8">
      <c r="A885" s="10"/>
      <c r="B885" s="10"/>
      <c r="C885" s="10"/>
      <c r="D885" s="10"/>
      <c r="E885" s="20" t="s">
        <v>19</v>
      </c>
      <c r="F885" s="10"/>
      <c r="G885" s="10"/>
      <c r="H885" s="14">
        <f t="shared" si="13"/>
        <v>0</v>
      </c>
    </row>
    <row r="886" spans="1:8">
      <c r="A886" s="10"/>
      <c r="B886" s="10"/>
      <c r="C886" s="10"/>
      <c r="D886" s="10"/>
      <c r="E886" s="20" t="s">
        <v>19</v>
      </c>
      <c r="F886" s="10"/>
      <c r="G886" s="10"/>
      <c r="H886" s="14">
        <f t="shared" si="13"/>
        <v>0</v>
      </c>
    </row>
    <row r="887" spans="1:8">
      <c r="A887" s="10"/>
      <c r="B887" s="10"/>
      <c r="C887" s="10"/>
      <c r="D887" s="10"/>
      <c r="E887" s="20" t="s">
        <v>19</v>
      </c>
      <c r="F887" s="10"/>
      <c r="G887" s="10"/>
      <c r="H887" s="14">
        <f t="shared" si="13"/>
        <v>0</v>
      </c>
    </row>
    <row r="888" spans="1:8">
      <c r="A888" s="10"/>
      <c r="B888" s="10"/>
      <c r="C888" s="10"/>
      <c r="D888" s="10"/>
      <c r="E888" s="20" t="s">
        <v>19</v>
      </c>
      <c r="F888" s="10"/>
      <c r="G888" s="10"/>
      <c r="H888" s="14">
        <f t="shared" si="13"/>
        <v>0</v>
      </c>
    </row>
    <row r="889" spans="1:8">
      <c r="A889" s="10"/>
      <c r="B889" s="10"/>
      <c r="C889" s="10"/>
      <c r="D889" s="10"/>
      <c r="E889" s="20" t="s">
        <v>19</v>
      </c>
      <c r="F889" s="10"/>
      <c r="G889" s="10"/>
      <c r="H889" s="14">
        <f t="shared" si="13"/>
        <v>0</v>
      </c>
    </row>
    <row r="890" spans="1:8">
      <c r="A890" s="10"/>
      <c r="B890" s="10"/>
      <c r="C890" s="10"/>
      <c r="D890" s="10"/>
      <c r="E890" s="20" t="s">
        <v>19</v>
      </c>
      <c r="F890" s="10"/>
      <c r="G890" s="10"/>
      <c r="H890" s="14">
        <f t="shared" si="13"/>
        <v>0</v>
      </c>
    </row>
    <row r="891" spans="1:8">
      <c r="A891" s="10"/>
      <c r="B891" s="10"/>
      <c r="C891" s="10"/>
      <c r="D891" s="10"/>
      <c r="E891" s="20" t="s">
        <v>19</v>
      </c>
      <c r="F891" s="10"/>
      <c r="G891" s="10"/>
      <c r="H891" s="14">
        <f t="shared" si="13"/>
        <v>0</v>
      </c>
    </row>
    <row r="892" spans="1:8">
      <c r="A892" s="10"/>
      <c r="B892" s="10"/>
      <c r="C892" s="10"/>
      <c r="D892" s="10"/>
      <c r="E892" s="20" t="s">
        <v>19</v>
      </c>
      <c r="F892" s="10"/>
      <c r="G892" s="10"/>
      <c r="H892" s="14">
        <f t="shared" si="13"/>
        <v>0</v>
      </c>
    </row>
    <row r="893" spans="1:8">
      <c r="A893" s="10"/>
      <c r="B893" s="10"/>
      <c r="C893" s="10"/>
      <c r="D893" s="10"/>
      <c r="E893" s="20" t="s">
        <v>19</v>
      </c>
      <c r="F893" s="10"/>
      <c r="G893" s="10"/>
      <c r="H893" s="14">
        <f t="shared" si="13"/>
        <v>0</v>
      </c>
    </row>
    <row r="894" spans="1:8">
      <c r="A894" s="10"/>
      <c r="B894" s="10"/>
      <c r="C894" s="10"/>
      <c r="D894" s="10"/>
      <c r="E894" s="20" t="s">
        <v>19</v>
      </c>
      <c r="F894" s="10"/>
      <c r="G894" s="10"/>
      <c r="H894" s="14">
        <f t="shared" si="13"/>
        <v>0</v>
      </c>
    </row>
    <row r="895" spans="1:8">
      <c r="A895" s="10"/>
      <c r="B895" s="10"/>
      <c r="C895" s="10"/>
      <c r="D895" s="10"/>
      <c r="E895" s="20" t="s">
        <v>19</v>
      </c>
      <c r="F895" s="10"/>
      <c r="G895" s="10"/>
      <c r="H895" s="14">
        <f t="shared" si="13"/>
        <v>0</v>
      </c>
    </row>
    <row r="896" spans="1:8">
      <c r="A896" s="10"/>
      <c r="B896" s="10"/>
      <c r="C896" s="10"/>
      <c r="D896" s="10"/>
      <c r="E896" s="20" t="s">
        <v>19</v>
      </c>
      <c r="F896" s="10"/>
      <c r="G896" s="10"/>
      <c r="H896" s="14">
        <f t="shared" si="13"/>
        <v>0</v>
      </c>
    </row>
    <row r="897" spans="1:8">
      <c r="A897" s="10"/>
      <c r="B897" s="10"/>
      <c r="C897" s="10"/>
      <c r="D897" s="10"/>
      <c r="E897" s="20" t="s">
        <v>19</v>
      </c>
      <c r="F897" s="10"/>
      <c r="G897" s="10"/>
      <c r="H897" s="14">
        <f t="shared" ref="H897:H960" si="14">IF(OR(D897="合格",D897=""),F897+G897/20,0)</f>
        <v>0</v>
      </c>
    </row>
    <row r="898" spans="1:8">
      <c r="A898" s="10"/>
      <c r="B898" s="10"/>
      <c r="C898" s="10"/>
      <c r="D898" s="10"/>
      <c r="E898" s="20" t="s">
        <v>19</v>
      </c>
      <c r="F898" s="10"/>
      <c r="G898" s="10"/>
      <c r="H898" s="14">
        <f t="shared" si="14"/>
        <v>0</v>
      </c>
    </row>
    <row r="899" spans="1:8">
      <c r="A899" s="10"/>
      <c r="B899" s="10"/>
      <c r="C899" s="10"/>
      <c r="D899" s="10"/>
      <c r="E899" s="20" t="s">
        <v>19</v>
      </c>
      <c r="F899" s="10"/>
      <c r="G899" s="10"/>
      <c r="H899" s="14">
        <f t="shared" si="14"/>
        <v>0</v>
      </c>
    </row>
    <row r="900" spans="1:8">
      <c r="A900" s="10"/>
      <c r="B900" s="10"/>
      <c r="C900" s="10"/>
      <c r="D900" s="10"/>
      <c r="E900" s="20" t="s">
        <v>19</v>
      </c>
      <c r="F900" s="10"/>
      <c r="G900" s="10"/>
      <c r="H900" s="14">
        <f t="shared" si="14"/>
        <v>0</v>
      </c>
    </row>
    <row r="901" spans="1:8">
      <c r="A901" s="10"/>
      <c r="B901" s="10"/>
      <c r="C901" s="10"/>
      <c r="D901" s="10"/>
      <c r="E901" s="20" t="s">
        <v>19</v>
      </c>
      <c r="F901" s="10"/>
      <c r="G901" s="10"/>
      <c r="H901" s="14">
        <f t="shared" si="14"/>
        <v>0</v>
      </c>
    </row>
    <row r="902" spans="1:8">
      <c r="A902" s="10"/>
      <c r="B902" s="10"/>
      <c r="C902" s="10"/>
      <c r="D902" s="10"/>
      <c r="E902" s="20" t="s">
        <v>19</v>
      </c>
      <c r="F902" s="10"/>
      <c r="G902" s="10"/>
      <c r="H902" s="14">
        <f t="shared" si="14"/>
        <v>0</v>
      </c>
    </row>
    <row r="903" spans="1:8">
      <c r="A903" s="10"/>
      <c r="B903" s="10"/>
      <c r="C903" s="10"/>
      <c r="D903" s="10"/>
      <c r="E903" s="20" t="s">
        <v>19</v>
      </c>
      <c r="F903" s="10"/>
      <c r="G903" s="10"/>
      <c r="H903" s="14">
        <f t="shared" si="14"/>
        <v>0</v>
      </c>
    </row>
    <row r="904" spans="1:8">
      <c r="A904" s="10"/>
      <c r="B904" s="10"/>
      <c r="C904" s="10"/>
      <c r="D904" s="10"/>
      <c r="E904" s="20" t="s">
        <v>19</v>
      </c>
      <c r="F904" s="10"/>
      <c r="G904" s="10"/>
      <c r="H904" s="14">
        <f t="shared" si="14"/>
        <v>0</v>
      </c>
    </row>
    <row r="905" spans="1:8">
      <c r="A905" s="10"/>
      <c r="B905" s="10"/>
      <c r="C905" s="10"/>
      <c r="D905" s="10"/>
      <c r="E905" s="20" t="s">
        <v>19</v>
      </c>
      <c r="F905" s="10"/>
      <c r="G905" s="10"/>
      <c r="H905" s="14">
        <f t="shared" si="14"/>
        <v>0</v>
      </c>
    </row>
    <row r="906" spans="1:8">
      <c r="A906" s="10"/>
      <c r="B906" s="10"/>
      <c r="C906" s="10"/>
      <c r="D906" s="10"/>
      <c r="E906" s="20" t="s">
        <v>19</v>
      </c>
      <c r="F906" s="10"/>
      <c r="G906" s="10"/>
      <c r="H906" s="14">
        <f t="shared" si="14"/>
        <v>0</v>
      </c>
    </row>
    <row r="907" spans="1:8">
      <c r="A907" s="10"/>
      <c r="B907" s="10"/>
      <c r="C907" s="10"/>
      <c r="D907" s="10"/>
      <c r="E907" s="20" t="s">
        <v>19</v>
      </c>
      <c r="F907" s="10"/>
      <c r="G907" s="10"/>
      <c r="H907" s="14">
        <f t="shared" si="14"/>
        <v>0</v>
      </c>
    </row>
    <row r="908" spans="1:8">
      <c r="A908" s="10"/>
      <c r="B908" s="10"/>
      <c r="C908" s="10"/>
      <c r="D908" s="10"/>
      <c r="E908" s="20" t="s">
        <v>19</v>
      </c>
      <c r="F908" s="10"/>
      <c r="G908" s="10"/>
      <c r="H908" s="14">
        <f t="shared" si="14"/>
        <v>0</v>
      </c>
    </row>
    <row r="909" spans="1:8">
      <c r="A909" s="10"/>
      <c r="B909" s="10"/>
      <c r="C909" s="10"/>
      <c r="D909" s="10"/>
      <c r="E909" s="20" t="s">
        <v>19</v>
      </c>
      <c r="F909" s="10"/>
      <c r="G909" s="10"/>
      <c r="H909" s="14">
        <f t="shared" si="14"/>
        <v>0</v>
      </c>
    </row>
    <row r="910" spans="1:8">
      <c r="A910" s="10"/>
      <c r="B910" s="10"/>
      <c r="C910" s="10"/>
      <c r="D910" s="10"/>
      <c r="E910" s="20" t="s">
        <v>19</v>
      </c>
      <c r="F910" s="10"/>
      <c r="G910" s="10"/>
      <c r="H910" s="14">
        <f t="shared" si="14"/>
        <v>0</v>
      </c>
    </row>
    <row r="911" spans="1:8">
      <c r="A911" s="10"/>
      <c r="B911" s="10"/>
      <c r="C911" s="10"/>
      <c r="D911" s="10"/>
      <c r="E911" s="20" t="s">
        <v>19</v>
      </c>
      <c r="F911" s="10"/>
      <c r="G911" s="10"/>
      <c r="H911" s="14">
        <f t="shared" si="14"/>
        <v>0</v>
      </c>
    </row>
    <row r="912" spans="1:8">
      <c r="A912" s="10"/>
      <c r="B912" s="10"/>
      <c r="C912" s="10"/>
      <c r="D912" s="10"/>
      <c r="E912" s="20" t="s">
        <v>19</v>
      </c>
      <c r="F912" s="10"/>
      <c r="G912" s="10"/>
      <c r="H912" s="14">
        <f t="shared" si="14"/>
        <v>0</v>
      </c>
    </row>
    <row r="913" spans="1:8">
      <c r="A913" s="10"/>
      <c r="B913" s="10"/>
      <c r="C913" s="10"/>
      <c r="D913" s="10"/>
      <c r="E913" s="20" t="s">
        <v>19</v>
      </c>
      <c r="F913" s="10"/>
      <c r="G913" s="10"/>
      <c r="H913" s="14">
        <f t="shared" si="14"/>
        <v>0</v>
      </c>
    </row>
    <row r="914" spans="1:8">
      <c r="A914" s="10"/>
      <c r="B914" s="10"/>
      <c r="C914" s="10"/>
      <c r="D914" s="10"/>
      <c r="E914" s="20" t="s">
        <v>19</v>
      </c>
      <c r="F914" s="10"/>
      <c r="G914" s="10"/>
      <c r="H914" s="14">
        <f t="shared" si="14"/>
        <v>0</v>
      </c>
    </row>
    <row r="915" spans="1:8">
      <c r="A915" s="10"/>
      <c r="B915" s="10"/>
      <c r="C915" s="10"/>
      <c r="D915" s="10"/>
      <c r="E915" s="20" t="s">
        <v>19</v>
      </c>
      <c r="F915" s="10"/>
      <c r="G915" s="10"/>
      <c r="H915" s="14">
        <f t="shared" si="14"/>
        <v>0</v>
      </c>
    </row>
    <row r="916" spans="1:8">
      <c r="A916" s="10"/>
      <c r="B916" s="10"/>
      <c r="C916" s="10"/>
      <c r="D916" s="10"/>
      <c r="E916" s="20" t="s">
        <v>19</v>
      </c>
      <c r="F916" s="10"/>
      <c r="G916" s="10"/>
      <c r="H916" s="14">
        <f t="shared" si="14"/>
        <v>0</v>
      </c>
    </row>
    <row r="917" spans="1:8">
      <c r="A917" s="10"/>
      <c r="B917" s="10"/>
      <c r="C917" s="10"/>
      <c r="D917" s="10"/>
      <c r="E917" s="20" t="s">
        <v>19</v>
      </c>
      <c r="F917" s="10"/>
      <c r="G917" s="10"/>
      <c r="H917" s="14">
        <f t="shared" si="14"/>
        <v>0</v>
      </c>
    </row>
    <row r="918" spans="1:8">
      <c r="A918" s="10"/>
      <c r="B918" s="10"/>
      <c r="C918" s="10"/>
      <c r="D918" s="10"/>
      <c r="E918" s="20" t="s">
        <v>19</v>
      </c>
      <c r="F918" s="10"/>
      <c r="G918" s="10"/>
      <c r="H918" s="14">
        <f t="shared" si="14"/>
        <v>0</v>
      </c>
    </row>
    <row r="919" spans="1:8">
      <c r="A919" s="10"/>
      <c r="B919" s="10"/>
      <c r="C919" s="10"/>
      <c r="D919" s="10"/>
      <c r="E919" s="20" t="s">
        <v>19</v>
      </c>
      <c r="F919" s="10"/>
      <c r="G919" s="10"/>
      <c r="H919" s="14">
        <f t="shared" si="14"/>
        <v>0</v>
      </c>
    </row>
    <row r="920" spans="1:8">
      <c r="A920" s="10"/>
      <c r="B920" s="10"/>
      <c r="C920" s="10"/>
      <c r="D920" s="10"/>
      <c r="E920" s="20" t="s">
        <v>19</v>
      </c>
      <c r="F920" s="10"/>
      <c r="G920" s="10"/>
      <c r="H920" s="14">
        <f t="shared" si="14"/>
        <v>0</v>
      </c>
    </row>
    <row r="921" spans="1:8">
      <c r="A921" s="10"/>
      <c r="B921" s="10"/>
      <c r="C921" s="10"/>
      <c r="D921" s="10"/>
      <c r="E921" s="20" t="s">
        <v>19</v>
      </c>
      <c r="F921" s="10"/>
      <c r="G921" s="10"/>
      <c r="H921" s="14">
        <f t="shared" si="14"/>
        <v>0</v>
      </c>
    </row>
    <row r="922" spans="1:8">
      <c r="A922" s="10"/>
      <c r="B922" s="10"/>
      <c r="C922" s="10"/>
      <c r="D922" s="10"/>
      <c r="E922" s="20" t="s">
        <v>19</v>
      </c>
      <c r="F922" s="10"/>
      <c r="G922" s="10"/>
      <c r="H922" s="14">
        <f t="shared" si="14"/>
        <v>0</v>
      </c>
    </row>
    <row r="923" spans="1:8">
      <c r="A923" s="10"/>
      <c r="B923" s="10"/>
      <c r="C923" s="10"/>
      <c r="D923" s="10"/>
      <c r="E923" s="20" t="s">
        <v>19</v>
      </c>
      <c r="F923" s="10"/>
      <c r="G923" s="10"/>
      <c r="H923" s="14">
        <f t="shared" si="14"/>
        <v>0</v>
      </c>
    </row>
    <row r="924" spans="1:8">
      <c r="A924" s="10"/>
      <c r="B924" s="10"/>
      <c r="C924" s="10"/>
      <c r="D924" s="10"/>
      <c r="E924" s="20" t="s">
        <v>19</v>
      </c>
      <c r="F924" s="10"/>
      <c r="G924" s="10"/>
      <c r="H924" s="14">
        <f t="shared" si="14"/>
        <v>0</v>
      </c>
    </row>
    <row r="925" spans="1:8">
      <c r="A925" s="10"/>
      <c r="B925" s="10"/>
      <c r="C925" s="10"/>
      <c r="D925" s="10"/>
      <c r="E925" s="20" t="s">
        <v>19</v>
      </c>
      <c r="F925" s="10"/>
      <c r="G925" s="10"/>
      <c r="H925" s="14">
        <f t="shared" si="14"/>
        <v>0</v>
      </c>
    </row>
    <row r="926" spans="1:8">
      <c r="A926" s="10"/>
      <c r="B926" s="10"/>
      <c r="C926" s="10"/>
      <c r="D926" s="10"/>
      <c r="E926" s="20" t="s">
        <v>19</v>
      </c>
      <c r="F926" s="10"/>
      <c r="G926" s="10"/>
      <c r="H926" s="14">
        <f t="shared" si="14"/>
        <v>0</v>
      </c>
    </row>
    <row r="927" spans="1:8">
      <c r="A927" s="10"/>
      <c r="B927" s="10"/>
      <c r="C927" s="10"/>
      <c r="D927" s="10"/>
      <c r="E927" s="20" t="s">
        <v>19</v>
      </c>
      <c r="F927" s="10"/>
      <c r="G927" s="10"/>
      <c r="H927" s="14">
        <f t="shared" si="14"/>
        <v>0</v>
      </c>
    </row>
    <row r="928" spans="1:8">
      <c r="A928" s="10"/>
      <c r="B928" s="10"/>
      <c r="C928" s="10"/>
      <c r="D928" s="10"/>
      <c r="E928" s="20" t="s">
        <v>19</v>
      </c>
      <c r="F928" s="10"/>
      <c r="G928" s="10"/>
      <c r="H928" s="14">
        <f t="shared" si="14"/>
        <v>0</v>
      </c>
    </row>
    <row r="929" spans="1:8">
      <c r="A929" s="10"/>
      <c r="B929" s="10"/>
      <c r="C929" s="10"/>
      <c r="D929" s="10"/>
      <c r="E929" s="20" t="s">
        <v>19</v>
      </c>
      <c r="F929" s="10"/>
      <c r="G929" s="10"/>
      <c r="H929" s="14">
        <f t="shared" si="14"/>
        <v>0</v>
      </c>
    </row>
    <row r="930" spans="1:8">
      <c r="A930" s="10"/>
      <c r="B930" s="10"/>
      <c r="C930" s="10"/>
      <c r="D930" s="10"/>
      <c r="E930" s="20" t="s">
        <v>19</v>
      </c>
      <c r="F930" s="10"/>
      <c r="G930" s="10"/>
      <c r="H930" s="14">
        <f t="shared" si="14"/>
        <v>0</v>
      </c>
    </row>
    <row r="931" spans="1:8">
      <c r="A931" s="10"/>
      <c r="B931" s="10"/>
      <c r="C931" s="10"/>
      <c r="D931" s="10"/>
      <c r="E931" s="20" t="s">
        <v>19</v>
      </c>
      <c r="F931" s="10"/>
      <c r="G931" s="10"/>
      <c r="H931" s="14">
        <f t="shared" si="14"/>
        <v>0</v>
      </c>
    </row>
    <row r="932" spans="1:8">
      <c r="A932" s="10"/>
      <c r="B932" s="10"/>
      <c r="C932" s="10"/>
      <c r="D932" s="10"/>
      <c r="E932" s="20" t="s">
        <v>19</v>
      </c>
      <c r="F932" s="10"/>
      <c r="G932" s="10"/>
      <c r="H932" s="14">
        <f t="shared" si="14"/>
        <v>0</v>
      </c>
    </row>
    <row r="933" spans="1:8">
      <c r="A933" s="10"/>
      <c r="B933" s="10"/>
      <c r="C933" s="10"/>
      <c r="D933" s="10"/>
      <c r="E933" s="20" t="s">
        <v>19</v>
      </c>
      <c r="F933" s="10"/>
      <c r="G933" s="10"/>
      <c r="H933" s="14">
        <f t="shared" si="14"/>
        <v>0</v>
      </c>
    </row>
    <row r="934" spans="1:8">
      <c r="A934" s="10"/>
      <c r="B934" s="10"/>
      <c r="C934" s="10"/>
      <c r="D934" s="10"/>
      <c r="E934" s="20" t="s">
        <v>19</v>
      </c>
      <c r="F934" s="10"/>
      <c r="G934" s="10"/>
      <c r="H934" s="14">
        <f t="shared" si="14"/>
        <v>0</v>
      </c>
    </row>
    <row r="935" spans="1:8">
      <c r="A935" s="10"/>
      <c r="B935" s="10"/>
      <c r="C935" s="10"/>
      <c r="D935" s="10"/>
      <c r="E935" s="20" t="s">
        <v>19</v>
      </c>
      <c r="F935" s="10"/>
      <c r="G935" s="10"/>
      <c r="H935" s="14">
        <f t="shared" si="14"/>
        <v>0</v>
      </c>
    </row>
    <row r="936" spans="1:8">
      <c r="A936" s="10"/>
      <c r="B936" s="10"/>
      <c r="C936" s="10"/>
      <c r="D936" s="10"/>
      <c r="E936" s="20" t="s">
        <v>19</v>
      </c>
      <c r="F936" s="10"/>
      <c r="G936" s="10"/>
      <c r="H936" s="14">
        <f t="shared" si="14"/>
        <v>0</v>
      </c>
    </row>
    <row r="937" spans="1:8">
      <c r="A937" s="10"/>
      <c r="B937" s="10"/>
      <c r="C937" s="10"/>
      <c r="D937" s="10"/>
      <c r="E937" s="20" t="s">
        <v>19</v>
      </c>
      <c r="F937" s="10"/>
      <c r="G937" s="10"/>
      <c r="H937" s="14">
        <f t="shared" si="14"/>
        <v>0</v>
      </c>
    </row>
    <row r="938" spans="1:8">
      <c r="A938" s="10"/>
      <c r="B938" s="10"/>
      <c r="C938" s="10"/>
      <c r="D938" s="10"/>
      <c r="E938" s="20" t="s">
        <v>19</v>
      </c>
      <c r="F938" s="10"/>
      <c r="G938" s="10"/>
      <c r="H938" s="14">
        <f t="shared" si="14"/>
        <v>0</v>
      </c>
    </row>
    <row r="939" spans="1:8">
      <c r="A939" s="10"/>
      <c r="B939" s="10"/>
      <c r="C939" s="10"/>
      <c r="D939" s="10"/>
      <c r="E939" s="20" t="s">
        <v>19</v>
      </c>
      <c r="F939" s="10"/>
      <c r="G939" s="10"/>
      <c r="H939" s="14">
        <f t="shared" si="14"/>
        <v>0</v>
      </c>
    </row>
    <row r="940" spans="1:8">
      <c r="A940" s="10"/>
      <c r="B940" s="10"/>
      <c r="C940" s="10"/>
      <c r="D940" s="10"/>
      <c r="E940" s="20" t="s">
        <v>19</v>
      </c>
      <c r="F940" s="10"/>
      <c r="G940" s="10"/>
      <c r="H940" s="14">
        <f t="shared" si="14"/>
        <v>0</v>
      </c>
    </row>
    <row r="941" spans="1:8">
      <c r="A941" s="10"/>
      <c r="B941" s="10"/>
      <c r="C941" s="10"/>
      <c r="D941" s="10"/>
      <c r="E941" s="20" t="s">
        <v>19</v>
      </c>
      <c r="F941" s="10"/>
      <c r="G941" s="10"/>
      <c r="H941" s="14">
        <f t="shared" si="14"/>
        <v>0</v>
      </c>
    </row>
    <row r="942" spans="1:8">
      <c r="A942" s="10"/>
      <c r="B942" s="10"/>
      <c r="C942" s="10"/>
      <c r="D942" s="10"/>
      <c r="E942" s="20" t="s">
        <v>19</v>
      </c>
      <c r="F942" s="10"/>
      <c r="G942" s="10"/>
      <c r="H942" s="14">
        <f t="shared" si="14"/>
        <v>0</v>
      </c>
    </row>
    <row r="943" spans="1:8">
      <c r="A943" s="10"/>
      <c r="B943" s="10"/>
      <c r="C943" s="10"/>
      <c r="D943" s="10"/>
      <c r="E943" s="20" t="s">
        <v>19</v>
      </c>
      <c r="F943" s="10"/>
      <c r="G943" s="10"/>
      <c r="H943" s="14">
        <f t="shared" si="14"/>
        <v>0</v>
      </c>
    </row>
    <row r="944" spans="1:8">
      <c r="A944" s="10"/>
      <c r="B944" s="10"/>
      <c r="C944" s="10"/>
      <c r="D944" s="10"/>
      <c r="E944" s="20" t="s">
        <v>19</v>
      </c>
      <c r="F944" s="10"/>
      <c r="G944" s="10"/>
      <c r="H944" s="14">
        <f t="shared" si="14"/>
        <v>0</v>
      </c>
    </row>
    <row r="945" spans="1:8">
      <c r="A945" s="10"/>
      <c r="B945" s="10"/>
      <c r="C945" s="10"/>
      <c r="D945" s="10"/>
      <c r="E945" s="20" t="s">
        <v>19</v>
      </c>
      <c r="F945" s="10"/>
      <c r="G945" s="10"/>
      <c r="H945" s="14">
        <f t="shared" si="14"/>
        <v>0</v>
      </c>
    </row>
    <row r="946" spans="1:8">
      <c r="A946" s="10"/>
      <c r="B946" s="10"/>
      <c r="C946" s="10"/>
      <c r="D946" s="10"/>
      <c r="E946" s="20" t="s">
        <v>19</v>
      </c>
      <c r="F946" s="10"/>
      <c r="G946" s="10"/>
      <c r="H946" s="14">
        <f t="shared" si="14"/>
        <v>0</v>
      </c>
    </row>
    <row r="947" spans="1:8">
      <c r="A947" s="10"/>
      <c r="B947" s="10"/>
      <c r="C947" s="10"/>
      <c r="D947" s="10"/>
      <c r="E947" s="20" t="s">
        <v>19</v>
      </c>
      <c r="F947" s="10"/>
      <c r="G947" s="10"/>
      <c r="H947" s="14">
        <f t="shared" si="14"/>
        <v>0</v>
      </c>
    </row>
    <row r="948" spans="1:8">
      <c r="A948" s="10"/>
      <c r="B948" s="10"/>
      <c r="C948" s="10"/>
      <c r="D948" s="10"/>
      <c r="E948" s="20" t="s">
        <v>19</v>
      </c>
      <c r="F948" s="10"/>
      <c r="G948" s="10"/>
      <c r="H948" s="14">
        <f t="shared" si="14"/>
        <v>0</v>
      </c>
    </row>
    <row r="949" spans="1:8">
      <c r="A949" s="10"/>
      <c r="B949" s="10"/>
      <c r="C949" s="10"/>
      <c r="D949" s="10"/>
      <c r="E949" s="20" t="s">
        <v>19</v>
      </c>
      <c r="F949" s="10"/>
      <c r="G949" s="10"/>
      <c r="H949" s="14">
        <f t="shared" si="14"/>
        <v>0</v>
      </c>
    </row>
    <row r="950" spans="1:8">
      <c r="A950" s="10"/>
      <c r="B950" s="10"/>
      <c r="C950" s="10"/>
      <c r="D950" s="10"/>
      <c r="E950" s="20" t="s">
        <v>19</v>
      </c>
      <c r="F950" s="10"/>
      <c r="G950" s="10"/>
      <c r="H950" s="14">
        <f t="shared" si="14"/>
        <v>0</v>
      </c>
    </row>
    <row r="951" spans="1:8">
      <c r="A951" s="10"/>
      <c r="B951" s="10"/>
      <c r="C951" s="10"/>
      <c r="D951" s="10"/>
      <c r="E951" s="20" t="s">
        <v>19</v>
      </c>
      <c r="F951" s="10"/>
      <c r="G951" s="10"/>
      <c r="H951" s="14">
        <f t="shared" si="14"/>
        <v>0</v>
      </c>
    </row>
    <row r="952" spans="1:8">
      <c r="A952" s="10"/>
      <c r="B952" s="10"/>
      <c r="C952" s="10"/>
      <c r="D952" s="10"/>
      <c r="E952" s="20" t="s">
        <v>19</v>
      </c>
      <c r="F952" s="10"/>
      <c r="G952" s="10"/>
      <c r="H952" s="14">
        <f t="shared" si="14"/>
        <v>0</v>
      </c>
    </row>
    <row r="953" spans="1:8">
      <c r="A953" s="10"/>
      <c r="B953" s="10"/>
      <c r="C953" s="10"/>
      <c r="D953" s="10"/>
      <c r="E953" s="20" t="s">
        <v>19</v>
      </c>
      <c r="F953" s="10"/>
      <c r="G953" s="10"/>
      <c r="H953" s="14">
        <f t="shared" si="14"/>
        <v>0</v>
      </c>
    </row>
    <row r="954" spans="1:8">
      <c r="A954" s="10"/>
      <c r="B954" s="10"/>
      <c r="C954" s="10"/>
      <c r="D954" s="10"/>
      <c r="E954" s="20" t="s">
        <v>19</v>
      </c>
      <c r="F954" s="10"/>
      <c r="G954" s="10"/>
      <c r="H954" s="14">
        <f t="shared" si="14"/>
        <v>0</v>
      </c>
    </row>
    <row r="955" spans="1:8">
      <c r="A955" s="10"/>
      <c r="B955" s="10"/>
      <c r="C955" s="10"/>
      <c r="D955" s="10"/>
      <c r="E955" s="20" t="s">
        <v>19</v>
      </c>
      <c r="F955" s="10"/>
      <c r="G955" s="10"/>
      <c r="H955" s="14">
        <f t="shared" si="14"/>
        <v>0</v>
      </c>
    </row>
    <row r="956" spans="1:8">
      <c r="A956" s="10"/>
      <c r="B956" s="10"/>
      <c r="C956" s="10"/>
      <c r="D956" s="10"/>
      <c r="E956" s="20" t="s">
        <v>19</v>
      </c>
      <c r="F956" s="10"/>
      <c r="G956" s="10"/>
      <c r="H956" s="14">
        <f t="shared" si="14"/>
        <v>0</v>
      </c>
    </row>
    <row r="957" spans="1:8">
      <c r="A957" s="10"/>
      <c r="B957" s="10"/>
      <c r="C957" s="10"/>
      <c r="D957" s="10"/>
      <c r="E957" s="20" t="s">
        <v>19</v>
      </c>
      <c r="F957" s="10"/>
      <c r="G957" s="10"/>
      <c r="H957" s="14">
        <f t="shared" si="14"/>
        <v>0</v>
      </c>
    </row>
    <row r="958" spans="1:8">
      <c r="A958" s="10"/>
      <c r="B958" s="10"/>
      <c r="C958" s="10"/>
      <c r="D958" s="10"/>
      <c r="E958" s="20" t="s">
        <v>19</v>
      </c>
      <c r="F958" s="10"/>
      <c r="G958" s="10"/>
      <c r="H958" s="14">
        <f t="shared" si="14"/>
        <v>0</v>
      </c>
    </row>
    <row r="959" spans="1:8">
      <c r="A959" s="10"/>
      <c r="B959" s="10"/>
      <c r="C959" s="10"/>
      <c r="D959" s="10"/>
      <c r="E959" s="20" t="s">
        <v>19</v>
      </c>
      <c r="F959" s="10"/>
      <c r="G959" s="10"/>
      <c r="H959" s="14">
        <f t="shared" si="14"/>
        <v>0</v>
      </c>
    </row>
    <row r="960" spans="1:8">
      <c r="A960" s="10"/>
      <c r="B960" s="10"/>
      <c r="C960" s="10"/>
      <c r="D960" s="10"/>
      <c r="E960" s="20" t="s">
        <v>19</v>
      </c>
      <c r="F960" s="10"/>
      <c r="G960" s="10"/>
      <c r="H960" s="14">
        <f t="shared" si="14"/>
        <v>0</v>
      </c>
    </row>
    <row r="961" spans="1:8">
      <c r="A961" s="10"/>
      <c r="B961" s="10"/>
      <c r="C961" s="10"/>
      <c r="D961" s="10"/>
      <c r="E961" s="20" t="s">
        <v>19</v>
      </c>
      <c r="F961" s="10"/>
      <c r="G961" s="10"/>
      <c r="H961" s="14">
        <f t="shared" ref="H961:H999" si="15">IF(OR(D961="合格",D961=""),F961+G961/20,0)</f>
        <v>0</v>
      </c>
    </row>
    <row r="962" spans="1:8">
      <c r="A962" s="10"/>
      <c r="B962" s="10"/>
      <c r="C962" s="10"/>
      <c r="D962" s="10"/>
      <c r="E962" s="20" t="s">
        <v>19</v>
      </c>
      <c r="F962" s="10"/>
      <c r="G962" s="10"/>
      <c r="H962" s="14">
        <f t="shared" si="15"/>
        <v>0</v>
      </c>
    </row>
    <row r="963" spans="1:8">
      <c r="A963" s="10"/>
      <c r="B963" s="10"/>
      <c r="C963" s="10"/>
      <c r="D963" s="10"/>
      <c r="E963" s="20" t="s">
        <v>19</v>
      </c>
      <c r="F963" s="10"/>
      <c r="G963" s="10"/>
      <c r="H963" s="14">
        <f t="shared" si="15"/>
        <v>0</v>
      </c>
    </row>
    <row r="964" spans="1:8">
      <c r="A964" s="10"/>
      <c r="B964" s="10"/>
      <c r="C964" s="10"/>
      <c r="D964" s="10"/>
      <c r="E964" s="20" t="s">
        <v>19</v>
      </c>
      <c r="F964" s="10"/>
      <c r="G964" s="10"/>
      <c r="H964" s="14">
        <f t="shared" si="15"/>
        <v>0</v>
      </c>
    </row>
    <row r="965" spans="1:8">
      <c r="A965" s="10"/>
      <c r="B965" s="10"/>
      <c r="C965" s="10"/>
      <c r="D965" s="10"/>
      <c r="E965" s="20" t="s">
        <v>19</v>
      </c>
      <c r="F965" s="10"/>
      <c r="G965" s="10"/>
      <c r="H965" s="14">
        <f t="shared" si="15"/>
        <v>0</v>
      </c>
    </row>
    <row r="966" spans="1:8">
      <c r="A966" s="10"/>
      <c r="B966" s="10"/>
      <c r="C966" s="10"/>
      <c r="D966" s="10"/>
      <c r="E966" s="20" t="s">
        <v>19</v>
      </c>
      <c r="F966" s="10"/>
      <c r="G966" s="10"/>
      <c r="H966" s="14">
        <f t="shared" si="15"/>
        <v>0</v>
      </c>
    </row>
    <row r="967" spans="1:8">
      <c r="A967" s="10"/>
      <c r="B967" s="10"/>
      <c r="C967" s="10"/>
      <c r="D967" s="10"/>
      <c r="E967" s="20" t="s">
        <v>19</v>
      </c>
      <c r="F967" s="10"/>
      <c r="G967" s="10"/>
      <c r="H967" s="14">
        <f t="shared" si="15"/>
        <v>0</v>
      </c>
    </row>
    <row r="968" spans="1:8">
      <c r="A968" s="10"/>
      <c r="B968" s="10"/>
      <c r="C968" s="10"/>
      <c r="D968" s="10"/>
      <c r="E968" s="20" t="s">
        <v>19</v>
      </c>
      <c r="F968" s="10"/>
      <c r="G968" s="10"/>
      <c r="H968" s="14">
        <f t="shared" si="15"/>
        <v>0</v>
      </c>
    </row>
    <row r="969" spans="1:8">
      <c r="A969" s="10"/>
      <c r="B969" s="10"/>
      <c r="C969" s="10"/>
      <c r="D969" s="10"/>
      <c r="E969" s="20" t="s">
        <v>19</v>
      </c>
      <c r="F969" s="10"/>
      <c r="G969" s="10"/>
      <c r="H969" s="14">
        <f t="shared" si="15"/>
        <v>0</v>
      </c>
    </row>
    <row r="970" spans="1:8">
      <c r="A970" s="10"/>
      <c r="B970" s="10"/>
      <c r="C970" s="10"/>
      <c r="D970" s="10"/>
      <c r="E970" s="20" t="s">
        <v>19</v>
      </c>
      <c r="F970" s="10"/>
      <c r="G970" s="10"/>
      <c r="H970" s="14">
        <f t="shared" si="15"/>
        <v>0</v>
      </c>
    </row>
    <row r="971" spans="1:8">
      <c r="A971" s="10"/>
      <c r="B971" s="10"/>
      <c r="C971" s="10"/>
      <c r="D971" s="10"/>
      <c r="E971" s="20" t="s">
        <v>19</v>
      </c>
      <c r="F971" s="10"/>
      <c r="G971" s="10"/>
      <c r="H971" s="14">
        <f t="shared" si="15"/>
        <v>0</v>
      </c>
    </row>
    <row r="972" spans="1:8">
      <c r="A972" s="10"/>
      <c r="B972" s="10"/>
      <c r="C972" s="10"/>
      <c r="D972" s="10"/>
      <c r="E972" s="20" t="s">
        <v>19</v>
      </c>
      <c r="F972" s="10"/>
      <c r="G972" s="10"/>
      <c r="H972" s="14">
        <f t="shared" si="15"/>
        <v>0</v>
      </c>
    </row>
    <row r="973" spans="1:8">
      <c r="A973" s="10"/>
      <c r="B973" s="10"/>
      <c r="C973" s="10"/>
      <c r="D973" s="10"/>
      <c r="E973" s="20" t="s">
        <v>19</v>
      </c>
      <c r="F973" s="10"/>
      <c r="G973" s="10"/>
      <c r="H973" s="14">
        <f t="shared" si="15"/>
        <v>0</v>
      </c>
    </row>
    <row r="974" spans="1:8">
      <c r="A974" s="10"/>
      <c r="B974" s="10"/>
      <c r="C974" s="10"/>
      <c r="D974" s="10"/>
      <c r="E974" s="20" t="s">
        <v>19</v>
      </c>
      <c r="F974" s="10"/>
      <c r="G974" s="10"/>
      <c r="H974" s="14">
        <f t="shared" si="15"/>
        <v>0</v>
      </c>
    </row>
    <row r="975" spans="1:8">
      <c r="A975" s="10"/>
      <c r="B975" s="10"/>
      <c r="C975" s="10"/>
      <c r="D975" s="10"/>
      <c r="E975" s="20" t="s">
        <v>19</v>
      </c>
      <c r="F975" s="10"/>
      <c r="G975" s="10"/>
      <c r="H975" s="14">
        <f t="shared" si="15"/>
        <v>0</v>
      </c>
    </row>
    <row r="976" spans="1:8">
      <c r="A976" s="10"/>
      <c r="B976" s="10"/>
      <c r="C976" s="10"/>
      <c r="D976" s="10"/>
      <c r="E976" s="20" t="s">
        <v>19</v>
      </c>
      <c r="F976" s="10"/>
      <c r="G976" s="10"/>
      <c r="H976" s="14">
        <f t="shared" si="15"/>
        <v>0</v>
      </c>
    </row>
    <row r="977" spans="1:8">
      <c r="A977" s="10"/>
      <c r="B977" s="10"/>
      <c r="C977" s="10"/>
      <c r="D977" s="10"/>
      <c r="E977" s="20" t="s">
        <v>19</v>
      </c>
      <c r="F977" s="10"/>
      <c r="G977" s="10"/>
      <c r="H977" s="14">
        <f t="shared" si="15"/>
        <v>0</v>
      </c>
    </row>
    <row r="978" spans="1:8">
      <c r="A978" s="10"/>
      <c r="B978" s="10"/>
      <c r="C978" s="10"/>
      <c r="D978" s="10"/>
      <c r="E978" s="20" t="s">
        <v>19</v>
      </c>
      <c r="F978" s="10"/>
      <c r="G978" s="10"/>
      <c r="H978" s="14">
        <f t="shared" si="15"/>
        <v>0</v>
      </c>
    </row>
    <row r="979" spans="1:8">
      <c r="A979" s="10"/>
      <c r="B979" s="10"/>
      <c r="C979" s="10"/>
      <c r="D979" s="10"/>
      <c r="E979" s="20" t="s">
        <v>19</v>
      </c>
      <c r="F979" s="10"/>
      <c r="G979" s="10"/>
      <c r="H979" s="14">
        <f t="shared" si="15"/>
        <v>0</v>
      </c>
    </row>
    <row r="980" spans="1:8">
      <c r="A980" s="10"/>
      <c r="B980" s="10"/>
      <c r="C980" s="10"/>
      <c r="D980" s="10"/>
      <c r="E980" s="20" t="s">
        <v>19</v>
      </c>
      <c r="F980" s="10"/>
      <c r="G980" s="10"/>
      <c r="H980" s="14">
        <f t="shared" si="15"/>
        <v>0</v>
      </c>
    </row>
    <row r="981" spans="1:8">
      <c r="A981" s="10"/>
      <c r="B981" s="10"/>
      <c r="C981" s="10"/>
      <c r="D981" s="10"/>
      <c r="E981" s="20" t="s">
        <v>19</v>
      </c>
      <c r="F981" s="10"/>
      <c r="G981" s="10"/>
      <c r="H981" s="14">
        <f t="shared" si="15"/>
        <v>0</v>
      </c>
    </row>
    <row r="982" spans="1:8">
      <c r="A982" s="10"/>
      <c r="B982" s="10"/>
      <c r="C982" s="10"/>
      <c r="D982" s="10"/>
      <c r="E982" s="20" t="s">
        <v>19</v>
      </c>
      <c r="F982" s="10"/>
      <c r="G982" s="10"/>
      <c r="H982" s="14">
        <f t="shared" si="15"/>
        <v>0</v>
      </c>
    </row>
    <row r="983" spans="1:8">
      <c r="A983" s="10"/>
      <c r="B983" s="10"/>
      <c r="C983" s="10"/>
      <c r="D983" s="10"/>
      <c r="E983" s="20" t="s">
        <v>19</v>
      </c>
      <c r="F983" s="10"/>
      <c r="G983" s="10"/>
      <c r="H983" s="14">
        <f t="shared" si="15"/>
        <v>0</v>
      </c>
    </row>
    <row r="984" spans="1:8">
      <c r="A984" s="10"/>
      <c r="B984" s="10"/>
      <c r="C984" s="10"/>
      <c r="D984" s="10"/>
      <c r="E984" s="20" t="s">
        <v>19</v>
      </c>
      <c r="F984" s="10"/>
      <c r="G984" s="10"/>
      <c r="H984" s="14">
        <f t="shared" si="15"/>
        <v>0</v>
      </c>
    </row>
    <row r="985" spans="1:8">
      <c r="A985" s="10"/>
      <c r="B985" s="10"/>
      <c r="C985" s="10"/>
      <c r="D985" s="10"/>
      <c r="E985" s="20" t="s">
        <v>19</v>
      </c>
      <c r="F985" s="10"/>
      <c r="G985" s="10"/>
      <c r="H985" s="14">
        <f t="shared" si="15"/>
        <v>0</v>
      </c>
    </row>
    <row r="986" spans="1:8">
      <c r="A986" s="10"/>
      <c r="B986" s="10"/>
      <c r="C986" s="10"/>
      <c r="D986" s="10"/>
      <c r="E986" s="20" t="s">
        <v>19</v>
      </c>
      <c r="F986" s="10"/>
      <c r="G986" s="10"/>
      <c r="H986" s="14">
        <f t="shared" si="15"/>
        <v>0</v>
      </c>
    </row>
    <row r="987" spans="1:8">
      <c r="A987" s="10"/>
      <c r="B987" s="10"/>
      <c r="C987" s="10"/>
      <c r="D987" s="10"/>
      <c r="E987" s="20" t="s">
        <v>19</v>
      </c>
      <c r="F987" s="10"/>
      <c r="G987" s="10"/>
      <c r="H987" s="14">
        <f t="shared" si="15"/>
        <v>0</v>
      </c>
    </row>
    <row r="988" spans="1:8">
      <c r="A988" s="10"/>
      <c r="B988" s="10"/>
      <c r="C988" s="10"/>
      <c r="D988" s="10"/>
      <c r="E988" s="20" t="s">
        <v>19</v>
      </c>
      <c r="F988" s="10"/>
      <c r="G988" s="10"/>
      <c r="H988" s="14">
        <f t="shared" si="15"/>
        <v>0</v>
      </c>
    </row>
    <row r="989" spans="1:8">
      <c r="A989" s="10"/>
      <c r="B989" s="10"/>
      <c r="C989" s="10"/>
      <c r="D989" s="10"/>
      <c r="E989" s="20" t="s">
        <v>19</v>
      </c>
      <c r="F989" s="10"/>
      <c r="G989" s="10"/>
      <c r="H989" s="14">
        <f t="shared" si="15"/>
        <v>0</v>
      </c>
    </row>
    <row r="990" spans="1:8">
      <c r="A990" s="10"/>
      <c r="B990" s="10"/>
      <c r="C990" s="10"/>
      <c r="D990" s="10"/>
      <c r="E990" s="20" t="s">
        <v>19</v>
      </c>
      <c r="F990" s="10"/>
      <c r="G990" s="10"/>
      <c r="H990" s="14">
        <f t="shared" si="15"/>
        <v>0</v>
      </c>
    </row>
    <row r="991" spans="1:8">
      <c r="A991" s="10"/>
      <c r="B991" s="10"/>
      <c r="C991" s="10"/>
      <c r="D991" s="10"/>
      <c r="E991" s="20" t="s">
        <v>19</v>
      </c>
      <c r="F991" s="10"/>
      <c r="G991" s="10"/>
      <c r="H991" s="14">
        <f t="shared" si="15"/>
        <v>0</v>
      </c>
    </row>
    <row r="992" spans="1:8">
      <c r="A992" s="10"/>
      <c r="B992" s="10"/>
      <c r="C992" s="10"/>
      <c r="D992" s="10"/>
      <c r="E992" s="20" t="s">
        <v>19</v>
      </c>
      <c r="F992" s="10"/>
      <c r="G992" s="10"/>
      <c r="H992" s="14">
        <f t="shared" si="15"/>
        <v>0</v>
      </c>
    </row>
    <row r="993" spans="1:8">
      <c r="A993" s="10"/>
      <c r="B993" s="10"/>
      <c r="C993" s="10"/>
      <c r="D993" s="10"/>
      <c r="E993" s="20" t="s">
        <v>19</v>
      </c>
      <c r="F993" s="10"/>
      <c r="G993" s="10"/>
      <c r="H993" s="14">
        <f t="shared" si="15"/>
        <v>0</v>
      </c>
    </row>
    <row r="994" spans="1:8">
      <c r="A994" s="10"/>
      <c r="B994" s="10"/>
      <c r="C994" s="10"/>
      <c r="D994" s="10"/>
      <c r="E994" s="20" t="s">
        <v>19</v>
      </c>
      <c r="F994" s="10"/>
      <c r="G994" s="10"/>
      <c r="H994" s="14">
        <f t="shared" si="15"/>
        <v>0</v>
      </c>
    </row>
    <row r="995" spans="1:8">
      <c r="A995" s="10"/>
      <c r="B995" s="10"/>
      <c r="C995" s="10"/>
      <c r="D995" s="10"/>
      <c r="E995" s="20" t="s">
        <v>19</v>
      </c>
      <c r="F995" s="10"/>
      <c r="G995" s="10"/>
      <c r="H995" s="14">
        <f t="shared" si="15"/>
        <v>0</v>
      </c>
    </row>
    <row r="996" spans="1:8">
      <c r="A996" s="10"/>
      <c r="B996" s="10"/>
      <c r="C996" s="10"/>
      <c r="D996" s="10"/>
      <c r="E996" s="20" t="s">
        <v>19</v>
      </c>
      <c r="F996" s="10"/>
      <c r="G996" s="10"/>
      <c r="H996" s="14">
        <f t="shared" si="15"/>
        <v>0</v>
      </c>
    </row>
    <row r="997" spans="1:8">
      <c r="A997" s="10"/>
      <c r="B997" s="10"/>
      <c r="C997" s="10"/>
      <c r="D997" s="10"/>
      <c r="E997" s="20" t="s">
        <v>19</v>
      </c>
      <c r="F997" s="10"/>
      <c r="G997" s="10"/>
      <c r="H997" s="14">
        <f t="shared" si="15"/>
        <v>0</v>
      </c>
    </row>
    <row r="998" spans="1:8">
      <c r="A998" s="10"/>
      <c r="B998" s="10"/>
      <c r="C998" s="10"/>
      <c r="D998" s="10"/>
      <c r="E998" s="20" t="s">
        <v>19</v>
      </c>
      <c r="F998" s="10"/>
      <c r="G998" s="10"/>
      <c r="H998" s="14">
        <f t="shared" si="15"/>
        <v>0</v>
      </c>
    </row>
    <row r="999" spans="1:8">
      <c r="A999" s="10"/>
      <c r="B999" s="10"/>
      <c r="C999" s="10"/>
      <c r="D999" s="10"/>
      <c r="E999" s="20" t="s">
        <v>19</v>
      </c>
      <c r="F999" s="10"/>
      <c r="G999" s="10"/>
      <c r="H999" s="14">
        <f t="shared" si="15"/>
        <v>0</v>
      </c>
    </row>
  </sheetData>
  <autoFilter ref="A1:H999">
    <filterColumn colId="6">
      <filters blank="1"/>
    </filterColumn>
    <extLst/>
  </autoFilter>
  <mergeCells count="2">
    <mergeCell ref="A1:A2"/>
    <mergeCell ref="B1:B2"/>
  </mergeCells>
  <dataValidations count="2">
    <dataValidation type="list" allowBlank="1" showInputMessage="1" showErrorMessage="1" sqref="C3 C4:C36 C37:C1048576">
      <formula1>[1]字典!#REF!</formula1>
    </dataValidation>
    <dataValidation type="list" allowBlank="1" showInputMessage="1" showErrorMessage="1" sqref="D384 D3:D32 D33:D36 D37:D68 D69:D374 D375:D383 D385:D404 D405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9"/>
  <sheetViews>
    <sheetView tabSelected="1" workbookViewId="0">
      <pane ySplit="2" topLeftCell="A3" activePane="bottomLeft" state="frozen"/>
      <selection/>
      <selection pane="bottomLeft" activeCell="L414" sqref="L414"/>
    </sheetView>
  </sheetViews>
  <sheetFormatPr defaultColWidth="9" defaultRowHeight="13.5"/>
  <cols>
    <col min="1" max="1" width="12.75" style="2" customWidth="1"/>
    <col min="2" max="2" width="8.87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3" t="s">
        <v>663</v>
      </c>
      <c r="E1" s="13" t="s">
        <v>664</v>
      </c>
      <c r="F1" s="13" t="s">
        <v>665</v>
      </c>
      <c r="G1" s="13" t="s">
        <v>666</v>
      </c>
      <c r="H1" s="4" t="s">
        <v>667</v>
      </c>
      <c r="I1" s="4" t="s">
        <v>668</v>
      </c>
    </row>
    <row r="2" spans="1:11">
      <c r="A2" s="4"/>
      <c r="B2" s="4"/>
      <c r="C2" s="4" t="s">
        <v>19</v>
      </c>
      <c r="D2" s="14">
        <v>100</v>
      </c>
      <c r="E2" s="14">
        <v>100</v>
      </c>
      <c r="F2" s="14">
        <v>100</v>
      </c>
      <c r="G2" s="14">
        <v>100</v>
      </c>
      <c r="H2" s="4"/>
      <c r="I2" s="4"/>
      <c r="K2" s="16" t="s">
        <v>17</v>
      </c>
    </row>
    <row r="3" spans="1:11">
      <c r="A3" s="9">
        <v>20185110901</v>
      </c>
      <c r="B3" s="10" t="s">
        <v>18</v>
      </c>
      <c r="C3" s="14" t="s">
        <v>661</v>
      </c>
      <c r="D3" s="10"/>
      <c r="E3" s="10">
        <v>5.3</v>
      </c>
      <c r="F3" s="10"/>
      <c r="G3" s="10">
        <v>0.1</v>
      </c>
      <c r="H3" s="14">
        <f>SUMPRODUCT($D$2:$G$2,D3:G3)</f>
        <v>540</v>
      </c>
      <c r="I3" s="14">
        <f>SUM(D3:G3)</f>
        <v>5.4</v>
      </c>
      <c r="K3" s="3" t="s">
        <v>20</v>
      </c>
    </row>
    <row r="4" spans="1:11">
      <c r="A4" s="9">
        <v>20185110903</v>
      </c>
      <c r="B4" s="10" t="s">
        <v>21</v>
      </c>
      <c r="C4" s="14" t="s">
        <v>661</v>
      </c>
      <c r="D4" s="10"/>
      <c r="E4" s="10">
        <v>0.4</v>
      </c>
      <c r="F4" s="10"/>
      <c r="G4" s="10">
        <v>1</v>
      </c>
      <c r="H4" s="14">
        <f t="shared" ref="H4:H67" si="0">SUMPRODUCT($D$2:$G$2,D4:G4)</f>
        <v>140</v>
      </c>
      <c r="I4" s="14">
        <f t="shared" ref="I4:I67" si="1">SUM(D4:G4)</f>
        <v>1.4</v>
      </c>
      <c r="K4" s="3" t="s">
        <v>669</v>
      </c>
    </row>
    <row r="5" spans="1:11">
      <c r="A5" s="5">
        <v>20185110904</v>
      </c>
      <c r="B5" s="6" t="s">
        <v>23</v>
      </c>
      <c r="C5" s="14" t="s">
        <v>661</v>
      </c>
      <c r="D5" s="10"/>
      <c r="E5" s="6"/>
      <c r="F5" s="6"/>
      <c r="G5" s="6"/>
      <c r="H5" s="14">
        <f t="shared" si="0"/>
        <v>0</v>
      </c>
      <c r="I5" s="14">
        <f t="shared" si="1"/>
        <v>0</v>
      </c>
      <c r="K5" s="3" t="s">
        <v>670</v>
      </c>
    </row>
    <row r="6" spans="1:9">
      <c r="A6" s="5">
        <v>20185110905</v>
      </c>
      <c r="B6" s="6" t="s">
        <v>25</v>
      </c>
      <c r="C6" s="14" t="s">
        <v>661</v>
      </c>
      <c r="D6" s="15"/>
      <c r="E6" s="6"/>
      <c r="F6" s="6"/>
      <c r="G6" s="6">
        <v>1</v>
      </c>
      <c r="H6" s="14">
        <f t="shared" si="0"/>
        <v>100</v>
      </c>
      <c r="I6" s="14">
        <f t="shared" si="1"/>
        <v>1</v>
      </c>
    </row>
    <row r="7" spans="1:9">
      <c r="A7" s="5">
        <v>20185110907</v>
      </c>
      <c r="B7" s="6" t="s">
        <v>27</v>
      </c>
      <c r="C7" s="14" t="s">
        <v>661</v>
      </c>
      <c r="D7" s="15"/>
      <c r="E7" s="6"/>
      <c r="F7" s="6"/>
      <c r="G7" s="6"/>
      <c r="H7" s="14">
        <f t="shared" si="0"/>
        <v>0</v>
      </c>
      <c r="I7" s="14">
        <f t="shared" si="1"/>
        <v>0</v>
      </c>
    </row>
    <row r="8" spans="1:9">
      <c r="A8" s="5">
        <v>20185110908</v>
      </c>
      <c r="B8" s="6" t="s">
        <v>28</v>
      </c>
      <c r="C8" s="14" t="s">
        <v>661</v>
      </c>
      <c r="D8" s="15"/>
      <c r="E8" s="6"/>
      <c r="F8" s="6"/>
      <c r="G8" s="6">
        <v>1</v>
      </c>
      <c r="H8" s="14">
        <f t="shared" si="0"/>
        <v>100</v>
      </c>
      <c r="I8" s="14">
        <f t="shared" si="1"/>
        <v>1</v>
      </c>
    </row>
    <row r="9" spans="1:9">
      <c r="A9" s="6">
        <v>20185110909</v>
      </c>
      <c r="B9" s="6" t="s">
        <v>29</v>
      </c>
      <c r="C9" s="14" t="s">
        <v>661</v>
      </c>
      <c r="D9" s="15"/>
      <c r="E9" s="6"/>
      <c r="F9" s="6"/>
      <c r="G9" s="6">
        <v>1</v>
      </c>
      <c r="H9" s="14">
        <f t="shared" si="0"/>
        <v>100</v>
      </c>
      <c r="I9" s="14">
        <f t="shared" si="1"/>
        <v>1</v>
      </c>
    </row>
    <row r="10" spans="1:9">
      <c r="A10" s="5">
        <v>20185110910</v>
      </c>
      <c r="B10" s="6" t="s">
        <v>30</v>
      </c>
      <c r="C10" s="14" t="s">
        <v>661</v>
      </c>
      <c r="D10" s="15"/>
      <c r="E10" s="6">
        <v>0.6</v>
      </c>
      <c r="F10" s="6"/>
      <c r="G10" s="6">
        <v>1</v>
      </c>
      <c r="H10" s="14">
        <f t="shared" si="0"/>
        <v>160</v>
      </c>
      <c r="I10" s="14">
        <f t="shared" si="1"/>
        <v>1.6</v>
      </c>
    </row>
    <row r="11" spans="1:9">
      <c r="A11" s="5">
        <v>20185110911</v>
      </c>
      <c r="B11" s="6" t="s">
        <v>31</v>
      </c>
      <c r="C11" s="14" t="s">
        <v>661</v>
      </c>
      <c r="D11" s="15"/>
      <c r="E11" s="6"/>
      <c r="F11" s="6"/>
      <c r="G11" s="6"/>
      <c r="H11" s="14">
        <f t="shared" si="0"/>
        <v>0</v>
      </c>
      <c r="I11" s="14">
        <f t="shared" si="1"/>
        <v>0</v>
      </c>
    </row>
    <row r="12" spans="1:9">
      <c r="A12" s="5">
        <v>20185110912</v>
      </c>
      <c r="B12" s="6" t="s">
        <v>32</v>
      </c>
      <c r="C12" s="14" t="s">
        <v>661</v>
      </c>
      <c r="D12" s="15"/>
      <c r="E12" s="6"/>
      <c r="F12" s="6"/>
      <c r="G12" s="6">
        <v>1</v>
      </c>
      <c r="H12" s="14">
        <f t="shared" si="0"/>
        <v>100</v>
      </c>
      <c r="I12" s="14">
        <f t="shared" si="1"/>
        <v>1</v>
      </c>
    </row>
    <row r="13" spans="1:9">
      <c r="A13" s="5">
        <v>20185110913</v>
      </c>
      <c r="B13" s="6" t="s">
        <v>33</v>
      </c>
      <c r="C13" s="14" t="s">
        <v>661</v>
      </c>
      <c r="D13" s="15"/>
      <c r="E13" s="6"/>
      <c r="F13" s="6"/>
      <c r="G13" s="6">
        <v>1</v>
      </c>
      <c r="H13" s="14">
        <f t="shared" si="0"/>
        <v>100</v>
      </c>
      <c r="I13" s="14">
        <f t="shared" si="1"/>
        <v>1</v>
      </c>
    </row>
    <row r="14" spans="1:9">
      <c r="A14" s="5">
        <v>20185110914</v>
      </c>
      <c r="B14" s="6" t="s">
        <v>34</v>
      </c>
      <c r="C14" s="14" t="s">
        <v>661</v>
      </c>
      <c r="D14" s="15"/>
      <c r="E14" s="6">
        <v>0.4</v>
      </c>
      <c r="F14" s="6"/>
      <c r="G14" s="6">
        <v>1</v>
      </c>
      <c r="H14" s="14">
        <f t="shared" si="0"/>
        <v>140</v>
      </c>
      <c r="I14" s="14">
        <f t="shared" si="1"/>
        <v>1.4</v>
      </c>
    </row>
    <row r="15" spans="1:9">
      <c r="A15" s="5">
        <v>20185110915</v>
      </c>
      <c r="B15" s="6" t="s">
        <v>35</v>
      </c>
      <c r="C15" s="14" t="s">
        <v>661</v>
      </c>
      <c r="D15" s="15"/>
      <c r="E15" s="6"/>
      <c r="F15" s="6"/>
      <c r="G15" s="6">
        <v>1</v>
      </c>
      <c r="H15" s="14">
        <f t="shared" si="0"/>
        <v>100</v>
      </c>
      <c r="I15" s="14">
        <f t="shared" si="1"/>
        <v>1</v>
      </c>
    </row>
    <row r="16" spans="1:9">
      <c r="A16" s="5">
        <v>20185110916</v>
      </c>
      <c r="B16" s="6" t="s">
        <v>36</v>
      </c>
      <c r="C16" s="14" t="s">
        <v>661</v>
      </c>
      <c r="D16" s="15"/>
      <c r="E16" s="6">
        <v>0.1</v>
      </c>
      <c r="F16" s="6"/>
      <c r="G16" s="6">
        <v>1</v>
      </c>
      <c r="H16" s="14">
        <f t="shared" si="0"/>
        <v>110</v>
      </c>
      <c r="I16" s="14">
        <f t="shared" si="1"/>
        <v>1.1</v>
      </c>
    </row>
    <row r="17" spans="1:9">
      <c r="A17" s="5">
        <v>20185110917</v>
      </c>
      <c r="B17" s="6" t="s">
        <v>37</v>
      </c>
      <c r="C17" s="14" t="s">
        <v>661</v>
      </c>
      <c r="D17" s="15"/>
      <c r="E17" s="6"/>
      <c r="F17" s="6"/>
      <c r="G17" s="6">
        <v>1</v>
      </c>
      <c r="H17" s="14">
        <f t="shared" si="0"/>
        <v>100</v>
      </c>
      <c r="I17" s="14">
        <f t="shared" si="1"/>
        <v>1</v>
      </c>
    </row>
    <row r="18" spans="1:9">
      <c r="A18" s="5">
        <v>20185110918</v>
      </c>
      <c r="B18" s="6" t="s">
        <v>38</v>
      </c>
      <c r="C18" s="14" t="s">
        <v>661</v>
      </c>
      <c r="D18" s="15"/>
      <c r="E18" s="6">
        <v>0.3</v>
      </c>
      <c r="F18" s="6">
        <v>1</v>
      </c>
      <c r="G18" s="6">
        <v>1</v>
      </c>
      <c r="H18" s="14">
        <f t="shared" si="0"/>
        <v>230</v>
      </c>
      <c r="I18" s="14">
        <f t="shared" si="1"/>
        <v>2.3</v>
      </c>
    </row>
    <row r="19" spans="1:9">
      <c r="A19" s="5">
        <v>20185110919</v>
      </c>
      <c r="B19" s="6" t="s">
        <v>39</v>
      </c>
      <c r="C19" s="14" t="s">
        <v>661</v>
      </c>
      <c r="D19" s="15"/>
      <c r="E19" s="6">
        <v>2.6</v>
      </c>
      <c r="F19" s="6">
        <v>1</v>
      </c>
      <c r="G19" s="6">
        <v>1</v>
      </c>
      <c r="H19" s="14">
        <f t="shared" si="0"/>
        <v>460</v>
      </c>
      <c r="I19" s="14">
        <f t="shared" si="1"/>
        <v>4.6</v>
      </c>
    </row>
    <row r="20" spans="1:9">
      <c r="A20" s="5">
        <v>20185110920</v>
      </c>
      <c r="B20" s="6" t="s">
        <v>40</v>
      </c>
      <c r="C20" s="14" t="s">
        <v>661</v>
      </c>
      <c r="D20" s="15"/>
      <c r="E20" s="6"/>
      <c r="F20" s="6"/>
      <c r="G20" s="6"/>
      <c r="H20" s="14">
        <f t="shared" si="0"/>
        <v>0</v>
      </c>
      <c r="I20" s="14">
        <f t="shared" si="1"/>
        <v>0</v>
      </c>
    </row>
    <row r="21" spans="1:9">
      <c r="A21" s="5">
        <v>20185110921</v>
      </c>
      <c r="B21" s="6" t="s">
        <v>41</v>
      </c>
      <c r="C21" s="14" t="s">
        <v>661</v>
      </c>
      <c r="D21" s="15"/>
      <c r="E21" s="6"/>
      <c r="F21" s="6"/>
      <c r="G21" s="6">
        <v>1</v>
      </c>
      <c r="H21" s="14">
        <f t="shared" si="0"/>
        <v>100</v>
      </c>
      <c r="I21" s="14">
        <f t="shared" si="1"/>
        <v>1</v>
      </c>
    </row>
    <row r="22" spans="1:9">
      <c r="A22" s="5">
        <v>20185110922</v>
      </c>
      <c r="B22" s="6" t="s">
        <v>42</v>
      </c>
      <c r="C22" s="14" t="s">
        <v>661</v>
      </c>
      <c r="D22" s="15"/>
      <c r="E22" s="6">
        <v>0.45</v>
      </c>
      <c r="F22" s="6">
        <v>0.5</v>
      </c>
      <c r="G22" s="6">
        <v>1</v>
      </c>
      <c r="H22" s="14">
        <f t="shared" si="0"/>
        <v>195</v>
      </c>
      <c r="I22" s="14">
        <f t="shared" si="1"/>
        <v>1.95</v>
      </c>
    </row>
    <row r="23" spans="1:9">
      <c r="A23" s="9">
        <v>20185110923</v>
      </c>
      <c r="B23" s="10" t="s">
        <v>43</v>
      </c>
      <c r="C23" s="14" t="s">
        <v>661</v>
      </c>
      <c r="D23" s="10"/>
      <c r="E23" s="6"/>
      <c r="F23" s="6"/>
      <c r="G23" s="6"/>
      <c r="H23" s="14">
        <f t="shared" si="0"/>
        <v>0</v>
      </c>
      <c r="I23" s="14">
        <f t="shared" si="1"/>
        <v>0</v>
      </c>
    </row>
    <row r="24" spans="1:9">
      <c r="A24" s="9">
        <v>20185110924</v>
      </c>
      <c r="B24" s="10" t="s">
        <v>44</v>
      </c>
      <c r="C24" s="14" t="s">
        <v>661</v>
      </c>
      <c r="D24" s="10"/>
      <c r="E24" s="6">
        <v>0.6</v>
      </c>
      <c r="F24" s="6"/>
      <c r="G24" s="6">
        <v>1</v>
      </c>
      <c r="H24" s="14">
        <f t="shared" si="0"/>
        <v>160</v>
      </c>
      <c r="I24" s="14">
        <f t="shared" si="1"/>
        <v>1.6</v>
      </c>
    </row>
    <row r="25" spans="1:9">
      <c r="A25" s="9">
        <v>20185110925</v>
      </c>
      <c r="B25" s="10" t="s">
        <v>45</v>
      </c>
      <c r="C25" s="14" t="s">
        <v>661</v>
      </c>
      <c r="D25" s="10"/>
      <c r="E25" s="6"/>
      <c r="F25" s="6"/>
      <c r="G25" s="6"/>
      <c r="H25" s="14">
        <f t="shared" si="0"/>
        <v>0</v>
      </c>
      <c r="I25" s="14">
        <f t="shared" si="1"/>
        <v>0</v>
      </c>
    </row>
    <row r="26" spans="1:9">
      <c r="A26" s="9">
        <v>20185110926</v>
      </c>
      <c r="B26" s="10" t="s">
        <v>46</v>
      </c>
      <c r="C26" s="14" t="s">
        <v>661</v>
      </c>
      <c r="D26" s="10"/>
      <c r="E26" s="6"/>
      <c r="F26" s="6"/>
      <c r="G26" s="6"/>
      <c r="H26" s="14">
        <f t="shared" si="0"/>
        <v>0</v>
      </c>
      <c r="I26" s="14">
        <f t="shared" si="1"/>
        <v>0</v>
      </c>
    </row>
    <row r="27" spans="1:9">
      <c r="A27" s="9">
        <v>20185110928</v>
      </c>
      <c r="B27" s="10" t="s">
        <v>47</v>
      </c>
      <c r="C27" s="14" t="s">
        <v>661</v>
      </c>
      <c r="D27" s="10"/>
      <c r="E27" s="10"/>
      <c r="F27" s="10"/>
      <c r="G27" s="10"/>
      <c r="H27" s="14">
        <f t="shared" si="0"/>
        <v>0</v>
      </c>
      <c r="I27" s="14">
        <f t="shared" si="1"/>
        <v>0</v>
      </c>
    </row>
    <row r="28" spans="1:9">
      <c r="A28" s="9">
        <v>20185110930</v>
      </c>
      <c r="B28" s="10" t="s">
        <v>48</v>
      </c>
      <c r="C28" s="14" t="s">
        <v>661</v>
      </c>
      <c r="D28" s="10"/>
      <c r="E28" s="10"/>
      <c r="F28" s="10"/>
      <c r="G28" s="10">
        <v>1</v>
      </c>
      <c r="H28" s="14">
        <f t="shared" si="0"/>
        <v>100</v>
      </c>
      <c r="I28" s="14">
        <f t="shared" si="1"/>
        <v>1</v>
      </c>
    </row>
    <row r="29" spans="1:9">
      <c r="A29" s="9">
        <v>20185110931</v>
      </c>
      <c r="B29" s="10" t="s">
        <v>49</v>
      </c>
      <c r="C29" s="14" t="s">
        <v>661</v>
      </c>
      <c r="D29" s="10"/>
      <c r="E29" s="10"/>
      <c r="F29" s="10"/>
      <c r="G29" s="10">
        <v>1</v>
      </c>
      <c r="H29" s="14">
        <f t="shared" si="0"/>
        <v>100</v>
      </c>
      <c r="I29" s="14">
        <f t="shared" si="1"/>
        <v>1</v>
      </c>
    </row>
    <row r="30" spans="1:9">
      <c r="A30" s="9">
        <v>20165228604</v>
      </c>
      <c r="B30" s="10" t="s">
        <v>50</v>
      </c>
      <c r="C30" s="14" t="s">
        <v>661</v>
      </c>
      <c r="D30" s="10"/>
      <c r="E30" s="10"/>
      <c r="F30" s="10"/>
      <c r="G30" s="10"/>
      <c r="H30" s="14">
        <f t="shared" si="0"/>
        <v>0</v>
      </c>
      <c r="I30" s="14">
        <f t="shared" si="1"/>
        <v>0</v>
      </c>
    </row>
    <row r="31" spans="1:9">
      <c r="A31" s="9">
        <v>20165427619</v>
      </c>
      <c r="B31" s="10" t="s">
        <v>51</v>
      </c>
      <c r="C31" s="14" t="s">
        <v>661</v>
      </c>
      <c r="D31" s="10"/>
      <c r="E31" s="10">
        <v>0.05</v>
      </c>
      <c r="F31" s="10"/>
      <c r="G31" s="10">
        <v>1</v>
      </c>
      <c r="H31" s="14">
        <f t="shared" si="0"/>
        <v>105</v>
      </c>
      <c r="I31" s="14">
        <f t="shared" si="1"/>
        <v>1.05</v>
      </c>
    </row>
    <row r="32" spans="1:9">
      <c r="A32" s="9">
        <v>20175437135</v>
      </c>
      <c r="B32" s="10" t="s">
        <v>52</v>
      </c>
      <c r="C32" s="14" t="s">
        <v>661</v>
      </c>
      <c r="D32" s="10"/>
      <c r="E32" s="10"/>
      <c r="F32" s="10"/>
      <c r="G32" s="10"/>
      <c r="H32" s="14">
        <f t="shared" si="0"/>
        <v>0</v>
      </c>
      <c r="I32" s="14">
        <f t="shared" si="1"/>
        <v>0</v>
      </c>
    </row>
    <row r="33" spans="1:9">
      <c r="A33" s="9">
        <v>20175427001</v>
      </c>
      <c r="B33" s="10" t="s">
        <v>53</v>
      </c>
      <c r="C33" s="14" t="s">
        <v>661</v>
      </c>
      <c r="D33" s="10"/>
      <c r="E33" s="10"/>
      <c r="F33" s="10">
        <v>3.7</v>
      </c>
      <c r="G33" s="10"/>
      <c r="H33" s="14">
        <f t="shared" si="0"/>
        <v>370</v>
      </c>
      <c r="I33" s="14">
        <f t="shared" si="1"/>
        <v>3.7</v>
      </c>
    </row>
    <row r="34" spans="1:9">
      <c r="A34" s="9">
        <v>20175228140</v>
      </c>
      <c r="B34" s="10" t="s">
        <v>54</v>
      </c>
      <c r="C34" s="14" t="s">
        <v>661</v>
      </c>
      <c r="D34" s="10"/>
      <c r="E34" s="10"/>
      <c r="F34" s="10">
        <v>3.7</v>
      </c>
      <c r="G34" s="10">
        <v>1</v>
      </c>
      <c r="H34" s="14">
        <f t="shared" si="0"/>
        <v>470</v>
      </c>
      <c r="I34" s="14">
        <f t="shared" si="1"/>
        <v>4.7</v>
      </c>
    </row>
    <row r="35" spans="1:9">
      <c r="A35" s="9">
        <v>20175327306</v>
      </c>
      <c r="B35" s="10" t="s">
        <v>55</v>
      </c>
      <c r="C35" s="14" t="s">
        <v>661</v>
      </c>
      <c r="D35" s="10"/>
      <c r="E35" s="10"/>
      <c r="F35" s="10"/>
      <c r="G35" s="10"/>
      <c r="H35" s="14">
        <f t="shared" si="0"/>
        <v>0</v>
      </c>
      <c r="I35" s="14">
        <f t="shared" si="1"/>
        <v>0</v>
      </c>
    </row>
    <row r="36" spans="1:9">
      <c r="A36" s="9">
        <v>20185110118</v>
      </c>
      <c r="B36" s="10" t="s">
        <v>56</v>
      </c>
      <c r="C36" s="14" t="s">
        <v>661</v>
      </c>
      <c r="D36" s="10"/>
      <c r="E36" s="10"/>
      <c r="F36" s="10"/>
      <c r="G36" s="10"/>
      <c r="H36" s="14">
        <f t="shared" si="0"/>
        <v>0</v>
      </c>
      <c r="I36" s="14">
        <f t="shared" si="1"/>
        <v>0</v>
      </c>
    </row>
    <row r="37" spans="1:9">
      <c r="A37" s="10" t="s">
        <v>57</v>
      </c>
      <c r="B37" s="10" t="s">
        <v>58</v>
      </c>
      <c r="C37" s="14" t="s">
        <v>661</v>
      </c>
      <c r="D37" s="10"/>
      <c r="E37" s="10"/>
      <c r="F37" s="10">
        <v>1</v>
      </c>
      <c r="G37" s="10">
        <v>1</v>
      </c>
      <c r="H37" s="14">
        <f t="shared" si="0"/>
        <v>200</v>
      </c>
      <c r="I37" s="14">
        <f t="shared" si="1"/>
        <v>2</v>
      </c>
    </row>
    <row r="38" spans="1:9">
      <c r="A38" s="10" t="s">
        <v>59</v>
      </c>
      <c r="B38" s="10" t="s">
        <v>60</v>
      </c>
      <c r="C38" s="14" t="s">
        <v>661</v>
      </c>
      <c r="D38" s="10"/>
      <c r="E38" s="10">
        <v>0.1</v>
      </c>
      <c r="F38" s="10">
        <v>0.5</v>
      </c>
      <c r="G38" s="10">
        <v>1</v>
      </c>
      <c r="H38" s="14">
        <f t="shared" si="0"/>
        <v>160</v>
      </c>
      <c r="I38" s="14">
        <f t="shared" si="1"/>
        <v>1.6</v>
      </c>
    </row>
    <row r="39" spans="1:9">
      <c r="A39" s="10" t="s">
        <v>61</v>
      </c>
      <c r="B39" s="10" t="s">
        <v>62</v>
      </c>
      <c r="C39" s="14" t="s">
        <v>661</v>
      </c>
      <c r="D39" s="10"/>
      <c r="E39" s="10">
        <v>2.2</v>
      </c>
      <c r="F39" s="10">
        <v>1.5</v>
      </c>
      <c r="G39" s="10">
        <v>1.5</v>
      </c>
      <c r="H39" s="14">
        <f t="shared" si="0"/>
        <v>520</v>
      </c>
      <c r="I39" s="14">
        <f t="shared" si="1"/>
        <v>5.2</v>
      </c>
    </row>
    <row r="40" spans="1:9">
      <c r="A40" s="10" t="s">
        <v>63</v>
      </c>
      <c r="B40" s="10" t="s">
        <v>64</v>
      </c>
      <c r="C40" s="14" t="s">
        <v>661</v>
      </c>
      <c r="D40" s="10"/>
      <c r="E40" s="10"/>
      <c r="F40" s="10">
        <v>0.5</v>
      </c>
      <c r="G40" s="10">
        <v>1</v>
      </c>
      <c r="H40" s="14">
        <f t="shared" si="0"/>
        <v>150</v>
      </c>
      <c r="I40" s="14">
        <f t="shared" si="1"/>
        <v>1.5</v>
      </c>
    </row>
    <row r="41" spans="1:9">
      <c r="A41" s="10" t="s">
        <v>65</v>
      </c>
      <c r="B41" s="10" t="s">
        <v>66</v>
      </c>
      <c r="C41" s="14" t="s">
        <v>661</v>
      </c>
      <c r="D41" s="10"/>
      <c r="E41" s="10"/>
      <c r="F41" s="10">
        <v>0.5</v>
      </c>
      <c r="G41" s="10">
        <v>1</v>
      </c>
      <c r="H41" s="14">
        <f t="shared" si="0"/>
        <v>150</v>
      </c>
      <c r="I41" s="14">
        <f t="shared" si="1"/>
        <v>1.5</v>
      </c>
    </row>
    <row r="42" spans="1:9">
      <c r="A42" s="10" t="s">
        <v>67</v>
      </c>
      <c r="B42" s="10" t="s">
        <v>68</v>
      </c>
      <c r="C42" s="14" t="s">
        <v>661</v>
      </c>
      <c r="D42" s="10"/>
      <c r="E42" s="10">
        <v>0.1</v>
      </c>
      <c r="F42" s="10">
        <v>0.5</v>
      </c>
      <c r="G42" s="10">
        <v>1</v>
      </c>
      <c r="H42" s="14">
        <f t="shared" si="0"/>
        <v>160</v>
      </c>
      <c r="I42" s="14">
        <f t="shared" si="1"/>
        <v>1.6</v>
      </c>
    </row>
    <row r="43" spans="1:9">
      <c r="A43" s="10" t="s">
        <v>69</v>
      </c>
      <c r="B43" s="10" t="s">
        <v>70</v>
      </c>
      <c r="C43" s="14" t="s">
        <v>661</v>
      </c>
      <c r="D43" s="10"/>
      <c r="E43" s="10">
        <v>0.25</v>
      </c>
      <c r="F43" s="10">
        <v>0.5</v>
      </c>
      <c r="G43" s="10">
        <v>1</v>
      </c>
      <c r="H43" s="14">
        <f t="shared" si="0"/>
        <v>175</v>
      </c>
      <c r="I43" s="14">
        <f t="shared" si="1"/>
        <v>1.75</v>
      </c>
    </row>
    <row r="44" spans="1:9">
      <c r="A44" s="10" t="s">
        <v>71</v>
      </c>
      <c r="B44" s="10" t="s">
        <v>72</v>
      </c>
      <c r="C44" s="14" t="s">
        <v>661</v>
      </c>
      <c r="D44" s="10"/>
      <c r="E44" s="10">
        <v>0.9</v>
      </c>
      <c r="F44" s="10">
        <v>0.5</v>
      </c>
      <c r="G44" s="10"/>
      <c r="H44" s="14">
        <f t="shared" si="0"/>
        <v>140</v>
      </c>
      <c r="I44" s="14">
        <f t="shared" si="1"/>
        <v>1.4</v>
      </c>
    </row>
    <row r="45" spans="1:9">
      <c r="A45" s="10" t="s">
        <v>73</v>
      </c>
      <c r="B45" s="10" t="s">
        <v>74</v>
      </c>
      <c r="C45" s="14" t="s">
        <v>661</v>
      </c>
      <c r="D45" s="10"/>
      <c r="E45" s="10"/>
      <c r="F45" s="10">
        <v>0.5</v>
      </c>
      <c r="G45" s="10">
        <v>1</v>
      </c>
      <c r="H45" s="14">
        <f t="shared" si="0"/>
        <v>150</v>
      </c>
      <c r="I45" s="14">
        <f t="shared" si="1"/>
        <v>1.5</v>
      </c>
    </row>
    <row r="46" spans="1:9">
      <c r="A46" s="10" t="s">
        <v>75</v>
      </c>
      <c r="B46" s="10" t="s">
        <v>76</v>
      </c>
      <c r="C46" s="14" t="s">
        <v>661</v>
      </c>
      <c r="D46" s="10"/>
      <c r="E46" s="10">
        <v>0.5</v>
      </c>
      <c r="F46" s="10">
        <v>0.5</v>
      </c>
      <c r="G46" s="10"/>
      <c r="H46" s="14">
        <f t="shared" si="0"/>
        <v>100</v>
      </c>
      <c r="I46" s="14">
        <f t="shared" si="1"/>
        <v>1</v>
      </c>
    </row>
    <row r="47" spans="1:9">
      <c r="A47" s="10" t="s">
        <v>77</v>
      </c>
      <c r="B47" s="10" t="s">
        <v>78</v>
      </c>
      <c r="C47" s="14" t="s">
        <v>661</v>
      </c>
      <c r="D47" s="10"/>
      <c r="E47" s="10"/>
      <c r="F47" s="10">
        <v>0.5</v>
      </c>
      <c r="G47" s="10">
        <v>1</v>
      </c>
      <c r="H47" s="14">
        <f t="shared" si="0"/>
        <v>150</v>
      </c>
      <c r="I47" s="14">
        <f t="shared" si="1"/>
        <v>1.5</v>
      </c>
    </row>
    <row r="48" spans="1:9">
      <c r="A48" s="10" t="s">
        <v>79</v>
      </c>
      <c r="B48" s="10" t="s">
        <v>80</v>
      </c>
      <c r="C48" s="14" t="s">
        <v>661</v>
      </c>
      <c r="D48" s="10"/>
      <c r="E48" s="10"/>
      <c r="F48" s="10">
        <v>0.5</v>
      </c>
      <c r="G48" s="10">
        <v>1</v>
      </c>
      <c r="H48" s="14">
        <f t="shared" si="0"/>
        <v>150</v>
      </c>
      <c r="I48" s="14">
        <f t="shared" si="1"/>
        <v>1.5</v>
      </c>
    </row>
    <row r="49" spans="1:9">
      <c r="A49" s="10" t="s">
        <v>81</v>
      </c>
      <c r="B49" s="10" t="s">
        <v>82</v>
      </c>
      <c r="C49" s="14" t="s">
        <v>661</v>
      </c>
      <c r="D49" s="10"/>
      <c r="E49" s="10"/>
      <c r="F49" s="10">
        <v>0.5</v>
      </c>
      <c r="G49" s="10"/>
      <c r="H49" s="14">
        <f t="shared" si="0"/>
        <v>50</v>
      </c>
      <c r="I49" s="14">
        <f t="shared" si="1"/>
        <v>0.5</v>
      </c>
    </row>
    <row r="50" spans="1:9">
      <c r="A50" s="10" t="s">
        <v>83</v>
      </c>
      <c r="B50" s="10" t="s">
        <v>84</v>
      </c>
      <c r="C50" s="14" t="s">
        <v>661</v>
      </c>
      <c r="D50" s="10"/>
      <c r="E50" s="10">
        <v>0.45</v>
      </c>
      <c r="F50" s="10">
        <v>0.5</v>
      </c>
      <c r="G50" s="10">
        <v>1</v>
      </c>
      <c r="H50" s="14">
        <f t="shared" si="0"/>
        <v>195</v>
      </c>
      <c r="I50" s="14">
        <f t="shared" si="1"/>
        <v>1.95</v>
      </c>
    </row>
    <row r="51" spans="1:9">
      <c r="A51" s="10" t="s">
        <v>85</v>
      </c>
      <c r="B51" s="10" t="s">
        <v>86</v>
      </c>
      <c r="C51" s="14" t="s">
        <v>661</v>
      </c>
      <c r="D51" s="10"/>
      <c r="E51" s="10">
        <v>0.25</v>
      </c>
      <c r="F51" s="10">
        <v>0.5</v>
      </c>
      <c r="G51" s="10">
        <v>1</v>
      </c>
      <c r="H51" s="14">
        <f t="shared" si="0"/>
        <v>175</v>
      </c>
      <c r="I51" s="14">
        <f t="shared" si="1"/>
        <v>1.75</v>
      </c>
    </row>
    <row r="52" spans="1:9">
      <c r="A52" s="10" t="s">
        <v>87</v>
      </c>
      <c r="B52" s="10" t="s">
        <v>88</v>
      </c>
      <c r="C52" s="14" t="s">
        <v>661</v>
      </c>
      <c r="D52" s="10"/>
      <c r="E52" s="10"/>
      <c r="F52" s="10">
        <v>0.5</v>
      </c>
      <c r="G52" s="10"/>
      <c r="H52" s="14">
        <f t="shared" si="0"/>
        <v>50</v>
      </c>
      <c r="I52" s="14">
        <f t="shared" si="1"/>
        <v>0.5</v>
      </c>
    </row>
    <row r="53" spans="1:9">
      <c r="A53" s="10" t="s">
        <v>89</v>
      </c>
      <c r="B53" s="10" t="s">
        <v>90</v>
      </c>
      <c r="C53" s="14" t="s">
        <v>661</v>
      </c>
      <c r="D53" s="10"/>
      <c r="E53" s="10"/>
      <c r="F53" s="10">
        <v>0.5</v>
      </c>
      <c r="G53" s="10"/>
      <c r="H53" s="14">
        <f t="shared" si="0"/>
        <v>50</v>
      </c>
      <c r="I53" s="14">
        <f t="shared" si="1"/>
        <v>0.5</v>
      </c>
    </row>
    <row r="54" spans="1:9">
      <c r="A54" s="10" t="s">
        <v>91</v>
      </c>
      <c r="B54" s="10" t="s">
        <v>92</v>
      </c>
      <c r="C54" s="14" t="s">
        <v>661</v>
      </c>
      <c r="D54" s="10"/>
      <c r="E54" s="10"/>
      <c r="F54" s="10">
        <v>0.5</v>
      </c>
      <c r="G54" s="10"/>
      <c r="H54" s="14">
        <f t="shared" si="0"/>
        <v>50</v>
      </c>
      <c r="I54" s="14">
        <f t="shared" si="1"/>
        <v>0.5</v>
      </c>
    </row>
    <row r="55" spans="1:9">
      <c r="A55" s="10" t="s">
        <v>93</v>
      </c>
      <c r="B55" s="10" t="s">
        <v>94</v>
      </c>
      <c r="C55" s="14" t="s">
        <v>661</v>
      </c>
      <c r="D55" s="10"/>
      <c r="E55" s="10">
        <v>0.25</v>
      </c>
      <c r="F55" s="10">
        <v>0.5</v>
      </c>
      <c r="G55" s="10"/>
      <c r="H55" s="14">
        <f t="shared" si="0"/>
        <v>75</v>
      </c>
      <c r="I55" s="14">
        <f t="shared" si="1"/>
        <v>0.75</v>
      </c>
    </row>
    <row r="56" spans="1:9">
      <c r="A56" s="10" t="s">
        <v>95</v>
      </c>
      <c r="B56" s="10" t="s">
        <v>96</v>
      </c>
      <c r="C56" s="14" t="s">
        <v>661</v>
      </c>
      <c r="D56" s="10"/>
      <c r="E56" s="10">
        <v>0.6</v>
      </c>
      <c r="F56" s="10">
        <v>0.5</v>
      </c>
      <c r="G56" s="10">
        <v>1</v>
      </c>
      <c r="H56" s="14">
        <f t="shared" si="0"/>
        <v>210</v>
      </c>
      <c r="I56" s="14">
        <f t="shared" si="1"/>
        <v>2.1</v>
      </c>
    </row>
    <row r="57" spans="1:9">
      <c r="A57" s="10" t="s">
        <v>97</v>
      </c>
      <c r="B57" s="10" t="s">
        <v>98</v>
      </c>
      <c r="C57" s="14" t="s">
        <v>661</v>
      </c>
      <c r="D57" s="10"/>
      <c r="E57" s="10">
        <v>2.2</v>
      </c>
      <c r="F57" s="10">
        <v>0.5</v>
      </c>
      <c r="G57" s="10">
        <v>1</v>
      </c>
      <c r="H57" s="14">
        <f t="shared" si="0"/>
        <v>370</v>
      </c>
      <c r="I57" s="14">
        <f t="shared" si="1"/>
        <v>3.7</v>
      </c>
    </row>
    <row r="58" spans="1:9">
      <c r="A58" s="10" t="s">
        <v>99</v>
      </c>
      <c r="B58" s="10" t="s">
        <v>100</v>
      </c>
      <c r="C58" s="14" t="s">
        <v>661</v>
      </c>
      <c r="D58" s="10"/>
      <c r="E58" s="10">
        <v>2.5</v>
      </c>
      <c r="F58" s="10">
        <v>0.5</v>
      </c>
      <c r="G58" s="10">
        <v>1</v>
      </c>
      <c r="H58" s="14">
        <f t="shared" si="0"/>
        <v>400</v>
      </c>
      <c r="I58" s="14">
        <f t="shared" si="1"/>
        <v>4</v>
      </c>
    </row>
    <row r="59" spans="1:9">
      <c r="A59" s="10" t="s">
        <v>101</v>
      </c>
      <c r="B59" s="10" t="s">
        <v>102</v>
      </c>
      <c r="C59" s="14" t="s">
        <v>661</v>
      </c>
      <c r="D59" s="10"/>
      <c r="E59" s="10"/>
      <c r="F59" s="10">
        <v>0.5</v>
      </c>
      <c r="G59" s="10"/>
      <c r="H59" s="14">
        <f t="shared" si="0"/>
        <v>50</v>
      </c>
      <c r="I59" s="14">
        <f t="shared" si="1"/>
        <v>0.5</v>
      </c>
    </row>
    <row r="60" spans="1:9">
      <c r="A60" s="10" t="s">
        <v>103</v>
      </c>
      <c r="B60" s="10" t="s">
        <v>104</v>
      </c>
      <c r="C60" s="14" t="s">
        <v>661</v>
      </c>
      <c r="D60" s="10"/>
      <c r="E60" s="10">
        <v>3.4</v>
      </c>
      <c r="F60" s="10">
        <v>2.5</v>
      </c>
      <c r="G60" s="10">
        <v>1.5</v>
      </c>
      <c r="H60" s="14">
        <f t="shared" si="0"/>
        <v>740</v>
      </c>
      <c r="I60" s="14">
        <f t="shared" si="1"/>
        <v>7.4</v>
      </c>
    </row>
    <row r="61" spans="1:9">
      <c r="A61" s="10" t="s">
        <v>105</v>
      </c>
      <c r="B61" s="10" t="s">
        <v>106</v>
      </c>
      <c r="C61" s="14" t="s">
        <v>661</v>
      </c>
      <c r="D61" s="10"/>
      <c r="E61" s="10"/>
      <c r="F61" s="10">
        <v>1.5</v>
      </c>
      <c r="G61" s="10"/>
      <c r="H61" s="14">
        <f t="shared" si="0"/>
        <v>150</v>
      </c>
      <c r="I61" s="14">
        <f t="shared" si="1"/>
        <v>1.5</v>
      </c>
    </row>
    <row r="62" spans="1:9">
      <c r="A62" s="10" t="s">
        <v>107</v>
      </c>
      <c r="B62" s="10" t="s">
        <v>108</v>
      </c>
      <c r="C62" s="14" t="s">
        <v>661</v>
      </c>
      <c r="D62" s="10"/>
      <c r="E62" s="10"/>
      <c r="F62" s="10">
        <v>0.5</v>
      </c>
      <c r="G62" s="10">
        <v>2</v>
      </c>
      <c r="H62" s="14">
        <f t="shared" si="0"/>
        <v>250</v>
      </c>
      <c r="I62" s="14">
        <f t="shared" si="1"/>
        <v>2.5</v>
      </c>
    </row>
    <row r="63" spans="1:9">
      <c r="A63" s="10" t="s">
        <v>109</v>
      </c>
      <c r="B63" s="10" t="s">
        <v>110</v>
      </c>
      <c r="C63" s="14" t="s">
        <v>661</v>
      </c>
      <c r="D63" s="10"/>
      <c r="E63" s="10">
        <v>0.7</v>
      </c>
      <c r="F63" s="10">
        <v>0.5</v>
      </c>
      <c r="G63" s="10">
        <v>1</v>
      </c>
      <c r="H63" s="14">
        <f t="shared" si="0"/>
        <v>220</v>
      </c>
      <c r="I63" s="14">
        <f t="shared" si="1"/>
        <v>2.2</v>
      </c>
    </row>
    <row r="64" spans="1:9">
      <c r="A64" s="10" t="s">
        <v>111</v>
      </c>
      <c r="B64" s="10" t="s">
        <v>112</v>
      </c>
      <c r="C64" s="14" t="s">
        <v>661</v>
      </c>
      <c r="D64" s="10"/>
      <c r="E64" s="10"/>
      <c r="F64" s="10">
        <v>0.5</v>
      </c>
      <c r="G64" s="10"/>
      <c r="H64" s="14">
        <f t="shared" si="0"/>
        <v>50</v>
      </c>
      <c r="I64" s="14">
        <f t="shared" si="1"/>
        <v>0.5</v>
      </c>
    </row>
    <row r="65" spans="1:9">
      <c r="A65" s="10" t="s">
        <v>113</v>
      </c>
      <c r="B65" s="10" t="s">
        <v>114</v>
      </c>
      <c r="C65" s="14" t="s">
        <v>661</v>
      </c>
      <c r="D65" s="10"/>
      <c r="E65" s="10"/>
      <c r="F65" s="10">
        <v>0.5</v>
      </c>
      <c r="G65" s="10"/>
      <c r="H65" s="14">
        <f t="shared" ref="H65:H128" si="2">SUMPRODUCT($D$2:$G$2,D65:G65)</f>
        <v>50</v>
      </c>
      <c r="I65" s="14">
        <f t="shared" ref="I65:I128" si="3">SUM(D65:G65)</f>
        <v>0.5</v>
      </c>
    </row>
    <row r="66" spans="1:9">
      <c r="A66" s="10" t="s">
        <v>115</v>
      </c>
      <c r="B66" s="10" t="s">
        <v>116</v>
      </c>
      <c r="C66" s="14" t="s">
        <v>661</v>
      </c>
      <c r="D66" s="10"/>
      <c r="E66" s="10">
        <v>0.1</v>
      </c>
      <c r="F66" s="10">
        <v>0.5</v>
      </c>
      <c r="G66" s="10">
        <v>1</v>
      </c>
      <c r="H66" s="14">
        <f t="shared" si="2"/>
        <v>160</v>
      </c>
      <c r="I66" s="14">
        <f t="shared" si="3"/>
        <v>1.6</v>
      </c>
    </row>
    <row r="67" spans="1:9">
      <c r="A67" s="10" t="s">
        <v>117</v>
      </c>
      <c r="B67" s="10" t="s">
        <v>102</v>
      </c>
      <c r="C67" s="14" t="s">
        <v>661</v>
      </c>
      <c r="D67" s="10"/>
      <c r="E67" s="10"/>
      <c r="F67" s="10">
        <v>0.5</v>
      </c>
      <c r="G67" s="10"/>
      <c r="H67" s="14">
        <f t="shared" si="2"/>
        <v>50</v>
      </c>
      <c r="I67" s="14">
        <f t="shared" si="3"/>
        <v>0.5</v>
      </c>
    </row>
    <row r="68" spans="1:9">
      <c r="A68" s="10" t="s">
        <v>118</v>
      </c>
      <c r="B68" s="10" t="s">
        <v>119</v>
      </c>
      <c r="C68" s="14" t="s">
        <v>661</v>
      </c>
      <c r="D68" s="10"/>
      <c r="E68" s="10">
        <v>0.25</v>
      </c>
      <c r="F68" s="10">
        <v>3.3</v>
      </c>
      <c r="G68" s="10">
        <v>1</v>
      </c>
      <c r="H68" s="14">
        <f t="shared" si="2"/>
        <v>455</v>
      </c>
      <c r="I68" s="14">
        <f t="shared" si="3"/>
        <v>4.55</v>
      </c>
    </row>
    <row r="69" spans="1:9">
      <c r="A69" s="10" t="s">
        <v>120</v>
      </c>
      <c r="B69" s="10" t="s">
        <v>121</v>
      </c>
      <c r="C69" s="14" t="s">
        <v>661</v>
      </c>
      <c r="D69" s="10"/>
      <c r="E69" s="10"/>
      <c r="F69" s="10"/>
      <c r="G69" s="10">
        <v>1</v>
      </c>
      <c r="H69" s="14">
        <f t="shared" si="2"/>
        <v>100</v>
      </c>
      <c r="I69" s="14">
        <f t="shared" si="3"/>
        <v>1</v>
      </c>
    </row>
    <row r="70" spans="1:9">
      <c r="A70" s="10" t="s">
        <v>122</v>
      </c>
      <c r="B70" s="10" t="s">
        <v>123</v>
      </c>
      <c r="C70" s="14" t="s">
        <v>661</v>
      </c>
      <c r="D70" s="10"/>
      <c r="E70" s="10"/>
      <c r="F70" s="10"/>
      <c r="G70" s="10">
        <v>1</v>
      </c>
      <c r="H70" s="14">
        <f t="shared" si="2"/>
        <v>100</v>
      </c>
      <c r="I70" s="14">
        <f t="shared" si="3"/>
        <v>1</v>
      </c>
    </row>
    <row r="71" spans="1:9">
      <c r="A71" s="10" t="s">
        <v>124</v>
      </c>
      <c r="B71" s="10" t="s">
        <v>125</v>
      </c>
      <c r="C71" s="14" t="s">
        <v>661</v>
      </c>
      <c r="D71" s="10"/>
      <c r="E71" s="10"/>
      <c r="F71" s="10"/>
      <c r="G71" s="10">
        <v>1</v>
      </c>
      <c r="H71" s="14">
        <f t="shared" si="2"/>
        <v>100</v>
      </c>
      <c r="I71" s="14">
        <f t="shared" si="3"/>
        <v>1</v>
      </c>
    </row>
    <row r="72" spans="1:9">
      <c r="A72" s="10" t="s">
        <v>126</v>
      </c>
      <c r="B72" s="10" t="s">
        <v>127</v>
      </c>
      <c r="C72" s="14" t="s">
        <v>661</v>
      </c>
      <c r="D72" s="10"/>
      <c r="E72" s="10"/>
      <c r="F72" s="10"/>
      <c r="G72" s="10">
        <v>2</v>
      </c>
      <c r="H72" s="14">
        <f t="shared" si="2"/>
        <v>200</v>
      </c>
      <c r="I72" s="14">
        <f t="shared" si="3"/>
        <v>2</v>
      </c>
    </row>
    <row r="73" spans="1:9">
      <c r="A73" s="10" t="s">
        <v>128</v>
      </c>
      <c r="B73" s="10" t="s">
        <v>129</v>
      </c>
      <c r="C73" s="14" t="s">
        <v>661</v>
      </c>
      <c r="D73" s="10"/>
      <c r="E73" s="10"/>
      <c r="F73" s="10"/>
      <c r="G73" s="10">
        <v>1</v>
      </c>
      <c r="H73" s="14">
        <f t="shared" si="2"/>
        <v>100</v>
      </c>
      <c r="I73" s="14">
        <f t="shared" si="3"/>
        <v>1</v>
      </c>
    </row>
    <row r="74" spans="1:9">
      <c r="A74" s="10" t="s">
        <v>130</v>
      </c>
      <c r="B74" s="10" t="s">
        <v>131</v>
      </c>
      <c r="C74" s="14" t="s">
        <v>661</v>
      </c>
      <c r="D74" s="10"/>
      <c r="E74" s="10"/>
      <c r="F74" s="10"/>
      <c r="G74" s="10">
        <v>1</v>
      </c>
      <c r="H74" s="14">
        <f t="shared" si="2"/>
        <v>100</v>
      </c>
      <c r="I74" s="14">
        <f t="shared" si="3"/>
        <v>1</v>
      </c>
    </row>
    <row r="75" spans="1:9">
      <c r="A75" s="10" t="s">
        <v>132</v>
      </c>
      <c r="B75" s="10" t="s">
        <v>133</v>
      </c>
      <c r="C75" s="14" t="s">
        <v>661</v>
      </c>
      <c r="D75" s="10"/>
      <c r="E75" s="10">
        <v>0.25</v>
      </c>
      <c r="F75" s="10"/>
      <c r="G75" s="10">
        <v>3</v>
      </c>
      <c r="H75" s="14">
        <f t="shared" si="2"/>
        <v>325</v>
      </c>
      <c r="I75" s="14">
        <f t="shared" si="3"/>
        <v>3.25</v>
      </c>
    </row>
    <row r="76" spans="1:9">
      <c r="A76" s="10" t="s">
        <v>134</v>
      </c>
      <c r="B76" s="10" t="s">
        <v>135</v>
      </c>
      <c r="C76" s="14" t="s">
        <v>661</v>
      </c>
      <c r="D76" s="10"/>
      <c r="E76" s="10">
        <v>0.25</v>
      </c>
      <c r="F76" s="10"/>
      <c r="G76" s="10">
        <v>1</v>
      </c>
      <c r="H76" s="14">
        <f t="shared" si="2"/>
        <v>125</v>
      </c>
      <c r="I76" s="14">
        <f t="shared" si="3"/>
        <v>1.25</v>
      </c>
    </row>
    <row r="77" spans="1:9">
      <c r="A77" s="10" t="s">
        <v>136</v>
      </c>
      <c r="B77" s="10" t="s">
        <v>137</v>
      </c>
      <c r="C77" s="14" t="s">
        <v>661</v>
      </c>
      <c r="D77" s="10"/>
      <c r="E77" s="10"/>
      <c r="F77" s="10"/>
      <c r="G77" s="10"/>
      <c r="H77" s="14">
        <f t="shared" si="2"/>
        <v>0</v>
      </c>
      <c r="I77" s="14">
        <f t="shared" si="3"/>
        <v>0</v>
      </c>
    </row>
    <row r="78" spans="1:9">
      <c r="A78" s="10" t="s">
        <v>138</v>
      </c>
      <c r="B78" s="10" t="s">
        <v>139</v>
      </c>
      <c r="C78" s="14" t="s">
        <v>661</v>
      </c>
      <c r="D78" s="10"/>
      <c r="E78" s="10"/>
      <c r="F78" s="10"/>
      <c r="G78" s="10">
        <v>1</v>
      </c>
      <c r="H78" s="14">
        <f t="shared" si="2"/>
        <v>100</v>
      </c>
      <c r="I78" s="14">
        <f t="shared" si="3"/>
        <v>1</v>
      </c>
    </row>
    <row r="79" spans="1:9">
      <c r="A79" s="10" t="s">
        <v>140</v>
      </c>
      <c r="B79" s="10" t="s">
        <v>141</v>
      </c>
      <c r="C79" s="14" t="s">
        <v>661</v>
      </c>
      <c r="D79" s="10"/>
      <c r="E79" s="10"/>
      <c r="F79" s="10"/>
      <c r="G79" s="10"/>
      <c r="H79" s="14">
        <f t="shared" si="2"/>
        <v>0</v>
      </c>
      <c r="I79" s="14">
        <f t="shared" si="3"/>
        <v>0</v>
      </c>
    </row>
    <row r="80" spans="1:9">
      <c r="A80" s="10" t="s">
        <v>142</v>
      </c>
      <c r="B80" s="10" t="s">
        <v>143</v>
      </c>
      <c r="C80" s="14" t="s">
        <v>661</v>
      </c>
      <c r="D80" s="10"/>
      <c r="E80" s="10"/>
      <c r="F80" s="10"/>
      <c r="G80" s="10"/>
      <c r="H80" s="14">
        <f t="shared" si="2"/>
        <v>0</v>
      </c>
      <c r="I80" s="14">
        <f t="shared" si="3"/>
        <v>0</v>
      </c>
    </row>
    <row r="81" spans="1:9">
      <c r="A81" s="10" t="s">
        <v>144</v>
      </c>
      <c r="B81" s="10" t="s">
        <v>145</v>
      </c>
      <c r="C81" s="14" t="s">
        <v>661</v>
      </c>
      <c r="D81" s="10"/>
      <c r="E81" s="10"/>
      <c r="F81" s="10"/>
      <c r="G81" s="10">
        <v>1</v>
      </c>
      <c r="H81" s="14">
        <f t="shared" si="2"/>
        <v>100</v>
      </c>
      <c r="I81" s="14">
        <f t="shared" si="3"/>
        <v>1</v>
      </c>
    </row>
    <row r="82" spans="1:9">
      <c r="A82" s="10" t="s">
        <v>146</v>
      </c>
      <c r="B82" s="10" t="s">
        <v>147</v>
      </c>
      <c r="C82" s="14" t="s">
        <v>661</v>
      </c>
      <c r="D82" s="10"/>
      <c r="E82" s="10"/>
      <c r="F82" s="10"/>
      <c r="G82" s="10">
        <v>1</v>
      </c>
      <c r="H82" s="14">
        <f t="shared" si="2"/>
        <v>100</v>
      </c>
      <c r="I82" s="14">
        <f t="shared" si="3"/>
        <v>1</v>
      </c>
    </row>
    <row r="83" spans="1:9">
      <c r="A83" s="10" t="s">
        <v>148</v>
      </c>
      <c r="B83" s="10" t="s">
        <v>149</v>
      </c>
      <c r="C83" s="14" t="s">
        <v>661</v>
      </c>
      <c r="D83" s="10"/>
      <c r="E83" s="10"/>
      <c r="F83" s="10"/>
      <c r="G83" s="10">
        <v>1</v>
      </c>
      <c r="H83" s="14">
        <f t="shared" si="2"/>
        <v>100</v>
      </c>
      <c r="I83" s="14">
        <f t="shared" si="3"/>
        <v>1</v>
      </c>
    </row>
    <row r="84" spans="1:9">
      <c r="A84" s="10" t="s">
        <v>150</v>
      </c>
      <c r="B84" s="10" t="s">
        <v>151</v>
      </c>
      <c r="C84" s="14" t="s">
        <v>661</v>
      </c>
      <c r="D84" s="10"/>
      <c r="E84" s="10"/>
      <c r="F84" s="10"/>
      <c r="G84" s="10">
        <v>1</v>
      </c>
      <c r="H84" s="14">
        <f t="shared" si="2"/>
        <v>100</v>
      </c>
      <c r="I84" s="14">
        <f t="shared" si="3"/>
        <v>1</v>
      </c>
    </row>
    <row r="85" spans="1:9">
      <c r="A85" s="10" t="s">
        <v>152</v>
      </c>
      <c r="B85" s="10" t="s">
        <v>153</v>
      </c>
      <c r="C85" s="14" t="s">
        <v>661</v>
      </c>
      <c r="D85" s="10"/>
      <c r="E85" s="10"/>
      <c r="F85" s="10"/>
      <c r="G85" s="10"/>
      <c r="H85" s="14">
        <f t="shared" si="2"/>
        <v>0</v>
      </c>
      <c r="I85" s="14">
        <f t="shared" si="3"/>
        <v>0</v>
      </c>
    </row>
    <row r="86" spans="1:9">
      <c r="A86" s="10" t="s">
        <v>154</v>
      </c>
      <c r="B86" s="10" t="s">
        <v>155</v>
      </c>
      <c r="C86" s="14" t="s">
        <v>661</v>
      </c>
      <c r="D86" s="10"/>
      <c r="E86" s="10"/>
      <c r="F86" s="10"/>
      <c r="G86" s="10">
        <v>1</v>
      </c>
      <c r="H86" s="14">
        <f t="shared" si="2"/>
        <v>100</v>
      </c>
      <c r="I86" s="14">
        <f t="shared" si="3"/>
        <v>1</v>
      </c>
    </row>
    <row r="87" spans="1:9">
      <c r="A87" s="10" t="s">
        <v>156</v>
      </c>
      <c r="B87" s="10" t="s">
        <v>157</v>
      </c>
      <c r="C87" s="14" t="s">
        <v>661</v>
      </c>
      <c r="D87" s="10"/>
      <c r="E87" s="10">
        <v>0.95</v>
      </c>
      <c r="F87" s="10">
        <v>2</v>
      </c>
      <c r="G87" s="10">
        <v>1.5</v>
      </c>
      <c r="H87" s="14">
        <f t="shared" si="2"/>
        <v>445</v>
      </c>
      <c r="I87" s="14">
        <f t="shared" si="3"/>
        <v>4.45</v>
      </c>
    </row>
    <row r="88" spans="1:9">
      <c r="A88" s="10" t="s">
        <v>158</v>
      </c>
      <c r="B88" s="10" t="s">
        <v>159</v>
      </c>
      <c r="C88" s="14" t="s">
        <v>661</v>
      </c>
      <c r="D88" s="10"/>
      <c r="E88" s="10"/>
      <c r="F88" s="10"/>
      <c r="G88" s="10">
        <v>1</v>
      </c>
      <c r="H88" s="14">
        <f t="shared" si="2"/>
        <v>100</v>
      </c>
      <c r="I88" s="14">
        <f t="shared" si="3"/>
        <v>1</v>
      </c>
    </row>
    <row r="89" spans="1:9">
      <c r="A89" s="10" t="s">
        <v>160</v>
      </c>
      <c r="B89" s="10" t="s">
        <v>161</v>
      </c>
      <c r="C89" s="14" t="s">
        <v>661</v>
      </c>
      <c r="D89" s="10"/>
      <c r="E89" s="10">
        <v>0.5</v>
      </c>
      <c r="F89" s="10"/>
      <c r="G89" s="10">
        <v>1</v>
      </c>
      <c r="H89" s="14">
        <f t="shared" si="2"/>
        <v>150</v>
      </c>
      <c r="I89" s="14">
        <f t="shared" si="3"/>
        <v>1.5</v>
      </c>
    </row>
    <row r="90" spans="1:9">
      <c r="A90" s="10" t="s">
        <v>162</v>
      </c>
      <c r="B90" s="10" t="s">
        <v>163</v>
      </c>
      <c r="C90" s="14" t="s">
        <v>661</v>
      </c>
      <c r="D90" s="10"/>
      <c r="E90" s="10"/>
      <c r="F90" s="10">
        <v>0.4</v>
      </c>
      <c r="G90" s="10">
        <v>0.5</v>
      </c>
      <c r="H90" s="14">
        <f t="shared" si="2"/>
        <v>90</v>
      </c>
      <c r="I90" s="14">
        <f t="shared" si="3"/>
        <v>0.9</v>
      </c>
    </row>
    <row r="91" spans="1:9">
      <c r="A91" s="10" t="s">
        <v>164</v>
      </c>
      <c r="B91" s="10" t="s">
        <v>165</v>
      </c>
      <c r="C91" s="14" t="s">
        <v>661</v>
      </c>
      <c r="D91" s="10"/>
      <c r="E91" s="10">
        <v>0.5</v>
      </c>
      <c r="F91" s="10"/>
      <c r="G91" s="10"/>
      <c r="H91" s="14">
        <f t="shared" si="2"/>
        <v>50</v>
      </c>
      <c r="I91" s="14">
        <f t="shared" si="3"/>
        <v>0.5</v>
      </c>
    </row>
    <row r="92" spans="1:9">
      <c r="A92" s="10" t="s">
        <v>166</v>
      </c>
      <c r="B92" s="10" t="s">
        <v>167</v>
      </c>
      <c r="C92" s="14" t="s">
        <v>661</v>
      </c>
      <c r="D92" s="10"/>
      <c r="E92" s="10"/>
      <c r="F92" s="10"/>
      <c r="G92" s="10"/>
      <c r="H92" s="14">
        <f t="shared" si="2"/>
        <v>0</v>
      </c>
      <c r="I92" s="14">
        <f t="shared" si="3"/>
        <v>0</v>
      </c>
    </row>
    <row r="93" spans="1:9">
      <c r="A93" s="10" t="s">
        <v>168</v>
      </c>
      <c r="B93" s="10" t="s">
        <v>169</v>
      </c>
      <c r="C93" s="14" t="s">
        <v>661</v>
      </c>
      <c r="D93" s="10"/>
      <c r="E93" s="10"/>
      <c r="F93" s="10"/>
      <c r="G93" s="10"/>
      <c r="H93" s="14">
        <f t="shared" si="2"/>
        <v>0</v>
      </c>
      <c r="I93" s="14">
        <f t="shared" si="3"/>
        <v>0</v>
      </c>
    </row>
    <row r="94" spans="1:9">
      <c r="A94" s="10" t="s">
        <v>170</v>
      </c>
      <c r="B94" s="10" t="s">
        <v>171</v>
      </c>
      <c r="C94" s="14" t="s">
        <v>661</v>
      </c>
      <c r="D94" s="10"/>
      <c r="E94" s="10">
        <v>0.25</v>
      </c>
      <c r="F94" s="10"/>
      <c r="G94" s="10"/>
      <c r="H94" s="14">
        <f t="shared" si="2"/>
        <v>25</v>
      </c>
      <c r="I94" s="14">
        <f t="shared" si="3"/>
        <v>0.25</v>
      </c>
    </row>
    <row r="95" spans="1:9">
      <c r="A95" s="10" t="s">
        <v>172</v>
      </c>
      <c r="B95" s="10" t="s">
        <v>173</v>
      </c>
      <c r="C95" s="14" t="s">
        <v>661</v>
      </c>
      <c r="D95" s="10"/>
      <c r="E95" s="10"/>
      <c r="F95" s="10"/>
      <c r="G95" s="10"/>
      <c r="H95" s="14">
        <f t="shared" si="2"/>
        <v>0</v>
      </c>
      <c r="I95" s="14">
        <f t="shared" si="3"/>
        <v>0</v>
      </c>
    </row>
    <row r="96" spans="1:9">
      <c r="A96" s="10" t="s">
        <v>174</v>
      </c>
      <c r="B96" s="10" t="s">
        <v>175</v>
      </c>
      <c r="C96" s="14" t="s">
        <v>661</v>
      </c>
      <c r="D96" s="10"/>
      <c r="E96" s="10"/>
      <c r="F96" s="10"/>
      <c r="G96" s="10">
        <v>1</v>
      </c>
      <c r="H96" s="14">
        <f t="shared" si="2"/>
        <v>100</v>
      </c>
      <c r="I96" s="14">
        <f t="shared" si="3"/>
        <v>1</v>
      </c>
    </row>
    <row r="97" spans="1:9">
      <c r="A97" s="10" t="s">
        <v>176</v>
      </c>
      <c r="B97" s="10" t="s">
        <v>177</v>
      </c>
      <c r="C97" s="14" t="s">
        <v>661</v>
      </c>
      <c r="D97" s="10"/>
      <c r="E97" s="10"/>
      <c r="F97" s="10"/>
      <c r="G97" s="10">
        <v>1</v>
      </c>
      <c r="H97" s="14">
        <f t="shared" si="2"/>
        <v>100</v>
      </c>
      <c r="I97" s="14">
        <f t="shared" si="3"/>
        <v>1</v>
      </c>
    </row>
    <row r="98" spans="1:9">
      <c r="A98" s="10" t="s">
        <v>178</v>
      </c>
      <c r="B98" s="10" t="s">
        <v>179</v>
      </c>
      <c r="C98" s="14" t="s">
        <v>661</v>
      </c>
      <c r="D98" s="10"/>
      <c r="E98" s="10"/>
      <c r="F98" s="10"/>
      <c r="G98" s="10">
        <v>1</v>
      </c>
      <c r="H98" s="14">
        <f t="shared" si="2"/>
        <v>100</v>
      </c>
      <c r="I98" s="14">
        <f t="shared" si="3"/>
        <v>1</v>
      </c>
    </row>
    <row r="99" spans="1:9">
      <c r="A99" s="10" t="s">
        <v>180</v>
      </c>
      <c r="B99" s="10" t="s">
        <v>181</v>
      </c>
      <c r="C99" s="14" t="s">
        <v>661</v>
      </c>
      <c r="D99" s="10"/>
      <c r="E99" s="10"/>
      <c r="F99" s="10"/>
      <c r="G99" s="10">
        <v>2</v>
      </c>
      <c r="H99" s="14">
        <f t="shared" si="2"/>
        <v>200</v>
      </c>
      <c r="I99" s="14">
        <f t="shared" si="3"/>
        <v>2</v>
      </c>
    </row>
    <row r="100" spans="1:9">
      <c r="A100" s="10" t="s">
        <v>182</v>
      </c>
      <c r="B100" s="10" t="s">
        <v>183</v>
      </c>
      <c r="C100" s="14" t="s">
        <v>661</v>
      </c>
      <c r="D100" s="10"/>
      <c r="E100" s="10">
        <v>0.25</v>
      </c>
      <c r="F100" s="10"/>
      <c r="G100" s="10">
        <v>1</v>
      </c>
      <c r="H100" s="14">
        <f t="shared" si="2"/>
        <v>125</v>
      </c>
      <c r="I100" s="14">
        <f t="shared" si="3"/>
        <v>1.25</v>
      </c>
    </row>
    <row r="101" spans="1:9">
      <c r="A101" s="10" t="s">
        <v>184</v>
      </c>
      <c r="B101" s="10" t="s">
        <v>185</v>
      </c>
      <c r="C101" s="14" t="s">
        <v>661</v>
      </c>
      <c r="D101" s="10"/>
      <c r="E101" s="10"/>
      <c r="F101" s="10"/>
      <c r="G101" s="10">
        <v>1</v>
      </c>
      <c r="H101" s="14">
        <f t="shared" si="2"/>
        <v>100</v>
      </c>
      <c r="I101" s="14">
        <f t="shared" si="3"/>
        <v>1</v>
      </c>
    </row>
    <row r="102" spans="1:9">
      <c r="A102" s="5" t="s">
        <v>186</v>
      </c>
      <c r="B102" s="6" t="s">
        <v>187</v>
      </c>
      <c r="C102" s="14" t="s">
        <v>661</v>
      </c>
      <c r="D102" s="10"/>
      <c r="E102" s="10"/>
      <c r="F102" s="10"/>
      <c r="G102" s="10">
        <v>1</v>
      </c>
      <c r="H102" s="14">
        <f t="shared" si="2"/>
        <v>100</v>
      </c>
      <c r="I102" s="14">
        <f t="shared" si="3"/>
        <v>1</v>
      </c>
    </row>
    <row r="103" spans="1:9">
      <c r="A103" s="5" t="s">
        <v>188</v>
      </c>
      <c r="B103" s="6" t="s">
        <v>189</v>
      </c>
      <c r="C103" s="14" t="s">
        <v>661</v>
      </c>
      <c r="D103" s="10"/>
      <c r="E103" s="10"/>
      <c r="F103" s="10"/>
      <c r="G103" s="10"/>
      <c r="H103" s="14">
        <f t="shared" si="2"/>
        <v>0</v>
      </c>
      <c r="I103" s="14">
        <f t="shared" si="3"/>
        <v>0</v>
      </c>
    </row>
    <row r="104" spans="1:9">
      <c r="A104" s="5" t="s">
        <v>190</v>
      </c>
      <c r="B104" s="6" t="s">
        <v>191</v>
      </c>
      <c r="C104" s="14" t="s">
        <v>661</v>
      </c>
      <c r="D104" s="10"/>
      <c r="E104" s="6">
        <v>0.1</v>
      </c>
      <c r="F104" s="6"/>
      <c r="G104" s="6">
        <v>1</v>
      </c>
      <c r="H104" s="14">
        <f t="shared" si="2"/>
        <v>110</v>
      </c>
      <c r="I104" s="14">
        <f t="shared" si="3"/>
        <v>1.1</v>
      </c>
    </row>
    <row r="105" spans="1:9">
      <c r="A105" s="5" t="s">
        <v>192</v>
      </c>
      <c r="B105" s="6" t="s">
        <v>193</v>
      </c>
      <c r="C105" s="14" t="s">
        <v>661</v>
      </c>
      <c r="D105" s="15"/>
      <c r="E105" s="6"/>
      <c r="F105" s="6"/>
      <c r="G105" s="6">
        <v>1</v>
      </c>
      <c r="H105" s="14">
        <f t="shared" si="2"/>
        <v>100</v>
      </c>
      <c r="I105" s="14">
        <f t="shared" si="3"/>
        <v>1</v>
      </c>
    </row>
    <row r="106" spans="1:9">
      <c r="A106" s="5" t="s">
        <v>194</v>
      </c>
      <c r="B106" s="6" t="s">
        <v>195</v>
      </c>
      <c r="C106" s="14" t="s">
        <v>661</v>
      </c>
      <c r="D106" s="15"/>
      <c r="E106" s="6"/>
      <c r="F106" s="6"/>
      <c r="G106" s="6">
        <v>1</v>
      </c>
      <c r="H106" s="14">
        <f t="shared" si="2"/>
        <v>100</v>
      </c>
      <c r="I106" s="14">
        <f t="shared" si="3"/>
        <v>1</v>
      </c>
    </row>
    <row r="107" spans="1:9">
      <c r="A107" s="5" t="s">
        <v>196</v>
      </c>
      <c r="B107" s="6" t="s">
        <v>197</v>
      </c>
      <c r="C107" s="14" t="s">
        <v>661</v>
      </c>
      <c r="D107" s="15"/>
      <c r="E107" s="6"/>
      <c r="F107" s="6"/>
      <c r="G107" s="6">
        <v>1</v>
      </c>
      <c r="H107" s="14">
        <f t="shared" si="2"/>
        <v>100</v>
      </c>
      <c r="I107" s="14">
        <f t="shared" si="3"/>
        <v>1</v>
      </c>
    </row>
    <row r="108" spans="1:9">
      <c r="A108" s="6" t="s">
        <v>198</v>
      </c>
      <c r="B108" s="6" t="s">
        <v>199</v>
      </c>
      <c r="C108" s="14" t="s">
        <v>661</v>
      </c>
      <c r="D108" s="15"/>
      <c r="E108" s="6">
        <v>0.5</v>
      </c>
      <c r="F108" s="6"/>
      <c r="G108" s="6">
        <v>1</v>
      </c>
      <c r="H108" s="14">
        <f t="shared" si="2"/>
        <v>150</v>
      </c>
      <c r="I108" s="14">
        <f t="shared" si="3"/>
        <v>1.5</v>
      </c>
    </row>
    <row r="109" spans="1:9">
      <c r="A109" s="5" t="s">
        <v>200</v>
      </c>
      <c r="B109" s="6" t="s">
        <v>201</v>
      </c>
      <c r="C109" s="14" t="s">
        <v>661</v>
      </c>
      <c r="D109" s="15"/>
      <c r="E109" s="6">
        <v>0.25</v>
      </c>
      <c r="F109" s="6"/>
      <c r="G109" s="6">
        <v>1</v>
      </c>
      <c r="H109" s="14">
        <f t="shared" si="2"/>
        <v>125</v>
      </c>
      <c r="I109" s="14">
        <f t="shared" si="3"/>
        <v>1.25</v>
      </c>
    </row>
    <row r="110" spans="1:9">
      <c r="A110" s="5" t="s">
        <v>202</v>
      </c>
      <c r="B110" s="6" t="s">
        <v>203</v>
      </c>
      <c r="C110" s="14" t="s">
        <v>661</v>
      </c>
      <c r="D110" s="15"/>
      <c r="E110" s="6"/>
      <c r="F110" s="6"/>
      <c r="G110" s="6">
        <v>1</v>
      </c>
      <c r="H110" s="14">
        <f t="shared" si="2"/>
        <v>100</v>
      </c>
      <c r="I110" s="14">
        <f t="shared" si="3"/>
        <v>1</v>
      </c>
    </row>
    <row r="111" spans="1:9">
      <c r="A111" s="5" t="s">
        <v>204</v>
      </c>
      <c r="B111" s="6" t="s">
        <v>205</v>
      </c>
      <c r="C111" s="14" t="s">
        <v>661</v>
      </c>
      <c r="D111" s="15"/>
      <c r="E111" s="6">
        <v>0.1</v>
      </c>
      <c r="F111" s="6"/>
      <c r="G111" s="6">
        <v>1</v>
      </c>
      <c r="H111" s="14">
        <f t="shared" si="2"/>
        <v>110</v>
      </c>
      <c r="I111" s="14">
        <f t="shared" si="3"/>
        <v>1.1</v>
      </c>
    </row>
    <row r="112" spans="1:9">
      <c r="A112" s="5" t="s">
        <v>206</v>
      </c>
      <c r="B112" s="6" t="s">
        <v>207</v>
      </c>
      <c r="C112" s="14" t="s">
        <v>661</v>
      </c>
      <c r="D112" s="15"/>
      <c r="E112" s="6"/>
      <c r="F112" s="6"/>
      <c r="G112" s="6">
        <v>1</v>
      </c>
      <c r="H112" s="14">
        <f t="shared" si="2"/>
        <v>100</v>
      </c>
      <c r="I112" s="14">
        <f t="shared" si="3"/>
        <v>1</v>
      </c>
    </row>
    <row r="113" spans="1:9">
      <c r="A113" s="5" t="s">
        <v>208</v>
      </c>
      <c r="B113" s="6" t="s">
        <v>209</v>
      </c>
      <c r="C113" s="14" t="s">
        <v>661</v>
      </c>
      <c r="D113" s="15"/>
      <c r="E113" s="6"/>
      <c r="F113" s="6"/>
      <c r="G113" s="6">
        <v>1</v>
      </c>
      <c r="H113" s="14">
        <f t="shared" si="2"/>
        <v>100</v>
      </c>
      <c r="I113" s="14">
        <f t="shared" si="3"/>
        <v>1</v>
      </c>
    </row>
    <row r="114" spans="1:9">
      <c r="A114" s="5" t="s">
        <v>210</v>
      </c>
      <c r="B114" s="6" t="s">
        <v>211</v>
      </c>
      <c r="C114" s="14" t="s">
        <v>661</v>
      </c>
      <c r="D114" s="15"/>
      <c r="E114" s="6"/>
      <c r="F114" s="6"/>
      <c r="G114" s="6"/>
      <c r="H114" s="14">
        <f t="shared" si="2"/>
        <v>0</v>
      </c>
      <c r="I114" s="14">
        <f t="shared" si="3"/>
        <v>0</v>
      </c>
    </row>
    <row r="115" spans="1:9">
      <c r="A115" s="5" t="s">
        <v>212</v>
      </c>
      <c r="B115" s="6" t="s">
        <v>213</v>
      </c>
      <c r="C115" s="14" t="s">
        <v>661</v>
      </c>
      <c r="D115" s="15"/>
      <c r="E115" s="6">
        <v>0.25</v>
      </c>
      <c r="F115" s="6"/>
      <c r="G115" s="6"/>
      <c r="H115" s="14">
        <f t="shared" si="2"/>
        <v>25</v>
      </c>
      <c r="I115" s="14">
        <f t="shared" si="3"/>
        <v>0.25</v>
      </c>
    </row>
    <row r="116" spans="1:9">
      <c r="A116" s="5" t="s">
        <v>214</v>
      </c>
      <c r="B116" s="6" t="s">
        <v>215</v>
      </c>
      <c r="C116" s="14" t="s">
        <v>661</v>
      </c>
      <c r="D116" s="15"/>
      <c r="E116" s="6"/>
      <c r="F116" s="6"/>
      <c r="G116" s="6"/>
      <c r="H116" s="14">
        <f t="shared" si="2"/>
        <v>0</v>
      </c>
      <c r="I116" s="14">
        <f t="shared" si="3"/>
        <v>0</v>
      </c>
    </row>
    <row r="117" spans="1:9">
      <c r="A117" s="5" t="s">
        <v>216</v>
      </c>
      <c r="B117" s="6" t="s">
        <v>217</v>
      </c>
      <c r="C117" s="14" t="s">
        <v>661</v>
      </c>
      <c r="D117" s="15"/>
      <c r="E117" s="6">
        <v>0.1</v>
      </c>
      <c r="F117" s="6"/>
      <c r="G117" s="6">
        <v>1</v>
      </c>
      <c r="H117" s="14">
        <f t="shared" si="2"/>
        <v>110</v>
      </c>
      <c r="I117" s="14">
        <f t="shared" si="3"/>
        <v>1.1</v>
      </c>
    </row>
    <row r="118" spans="1:9">
      <c r="A118" s="5" t="s">
        <v>218</v>
      </c>
      <c r="B118" s="6" t="s">
        <v>219</v>
      </c>
      <c r="C118" s="14" t="s">
        <v>661</v>
      </c>
      <c r="D118" s="15"/>
      <c r="E118" s="6"/>
      <c r="F118" s="6"/>
      <c r="G118" s="6">
        <v>1</v>
      </c>
      <c r="H118" s="14">
        <f t="shared" si="2"/>
        <v>100</v>
      </c>
      <c r="I118" s="14">
        <f t="shared" si="3"/>
        <v>1</v>
      </c>
    </row>
    <row r="119" spans="1:9">
      <c r="A119" s="5" t="s">
        <v>220</v>
      </c>
      <c r="B119" s="6" t="s">
        <v>221</v>
      </c>
      <c r="C119" s="14" t="s">
        <v>661</v>
      </c>
      <c r="D119" s="15"/>
      <c r="E119" s="6"/>
      <c r="F119" s="6"/>
      <c r="G119" s="6">
        <v>1</v>
      </c>
      <c r="H119" s="14">
        <f t="shared" si="2"/>
        <v>100</v>
      </c>
      <c r="I119" s="14">
        <f t="shared" si="3"/>
        <v>1</v>
      </c>
    </row>
    <row r="120" spans="1:9">
      <c r="A120" s="5" t="s">
        <v>222</v>
      </c>
      <c r="B120" s="6" t="s">
        <v>223</v>
      </c>
      <c r="C120" s="14" t="s">
        <v>661</v>
      </c>
      <c r="D120" s="15"/>
      <c r="E120" s="6"/>
      <c r="F120" s="6"/>
      <c r="G120" s="6">
        <v>1</v>
      </c>
      <c r="H120" s="14">
        <f t="shared" si="2"/>
        <v>100</v>
      </c>
      <c r="I120" s="14">
        <f t="shared" si="3"/>
        <v>1</v>
      </c>
    </row>
    <row r="121" spans="1:9">
      <c r="A121" s="5" t="s">
        <v>224</v>
      </c>
      <c r="B121" s="6" t="s">
        <v>225</v>
      </c>
      <c r="C121" s="14" t="s">
        <v>661</v>
      </c>
      <c r="D121" s="15"/>
      <c r="E121" s="6"/>
      <c r="F121" s="6"/>
      <c r="G121" s="6">
        <v>1</v>
      </c>
      <c r="H121" s="14">
        <f t="shared" si="2"/>
        <v>100</v>
      </c>
      <c r="I121" s="14">
        <f t="shared" si="3"/>
        <v>1</v>
      </c>
    </row>
    <row r="122" spans="1:9">
      <c r="A122" s="5" t="s">
        <v>226</v>
      </c>
      <c r="B122" s="6" t="s">
        <v>227</v>
      </c>
      <c r="C122" s="14" t="s">
        <v>661</v>
      </c>
      <c r="D122" s="10"/>
      <c r="E122" s="6"/>
      <c r="F122" s="6"/>
      <c r="G122" s="6">
        <v>1</v>
      </c>
      <c r="H122" s="14">
        <f t="shared" si="2"/>
        <v>100</v>
      </c>
      <c r="I122" s="14">
        <f t="shared" si="3"/>
        <v>1</v>
      </c>
    </row>
    <row r="123" spans="1:9">
      <c r="A123" s="9" t="s">
        <v>228</v>
      </c>
      <c r="B123" s="10" t="s">
        <v>229</v>
      </c>
      <c r="C123" s="14" t="s">
        <v>661</v>
      </c>
      <c r="D123" s="10"/>
      <c r="E123" s="6"/>
      <c r="F123" s="6"/>
      <c r="G123" s="6"/>
      <c r="H123" s="14">
        <f t="shared" si="2"/>
        <v>0</v>
      </c>
      <c r="I123" s="14">
        <f t="shared" si="3"/>
        <v>0</v>
      </c>
    </row>
    <row r="124" spans="1:9">
      <c r="A124" s="9" t="s">
        <v>230</v>
      </c>
      <c r="B124" s="10" t="s">
        <v>231</v>
      </c>
      <c r="C124" s="14" t="s">
        <v>661</v>
      </c>
      <c r="D124" s="10"/>
      <c r="E124" s="6"/>
      <c r="F124" s="6"/>
      <c r="G124" s="6">
        <v>1</v>
      </c>
      <c r="H124" s="14">
        <f t="shared" si="2"/>
        <v>100</v>
      </c>
      <c r="I124" s="14">
        <f t="shared" si="3"/>
        <v>1</v>
      </c>
    </row>
    <row r="125" spans="1:9">
      <c r="A125" s="9" t="s">
        <v>232</v>
      </c>
      <c r="B125" s="10" t="s">
        <v>233</v>
      </c>
      <c r="C125" s="14" t="s">
        <v>661</v>
      </c>
      <c r="D125" s="10"/>
      <c r="E125" s="6"/>
      <c r="F125" s="6"/>
      <c r="G125" s="6"/>
      <c r="H125" s="14">
        <f t="shared" si="2"/>
        <v>0</v>
      </c>
      <c r="I125" s="14">
        <f t="shared" si="3"/>
        <v>0</v>
      </c>
    </row>
    <row r="126" spans="1:9">
      <c r="A126" s="9" t="s">
        <v>234</v>
      </c>
      <c r="B126" s="10" t="s">
        <v>235</v>
      </c>
      <c r="C126" s="14" t="s">
        <v>661</v>
      </c>
      <c r="D126" s="10"/>
      <c r="E126" s="10"/>
      <c r="F126" s="10"/>
      <c r="G126" s="10">
        <v>1</v>
      </c>
      <c r="H126" s="14">
        <f t="shared" si="2"/>
        <v>100</v>
      </c>
      <c r="I126" s="14">
        <f t="shared" si="3"/>
        <v>1</v>
      </c>
    </row>
    <row r="127" spans="1:9">
      <c r="A127" s="9" t="s">
        <v>236</v>
      </c>
      <c r="B127" s="10" t="s">
        <v>237</v>
      </c>
      <c r="C127" s="14" t="s">
        <v>661</v>
      </c>
      <c r="D127" s="10"/>
      <c r="E127" s="10">
        <v>0.8</v>
      </c>
      <c r="F127" s="10"/>
      <c r="G127" s="10"/>
      <c r="H127" s="14">
        <f t="shared" si="2"/>
        <v>80</v>
      </c>
      <c r="I127" s="14">
        <f t="shared" si="3"/>
        <v>0.8</v>
      </c>
    </row>
    <row r="128" spans="1:9">
      <c r="A128" s="9" t="s">
        <v>238</v>
      </c>
      <c r="B128" s="10" t="s">
        <v>239</v>
      </c>
      <c r="C128" s="14" t="s">
        <v>661</v>
      </c>
      <c r="D128" s="10"/>
      <c r="E128" s="10"/>
      <c r="F128" s="10"/>
      <c r="G128" s="10"/>
      <c r="H128" s="14">
        <f t="shared" si="2"/>
        <v>0</v>
      </c>
      <c r="I128" s="14">
        <f t="shared" si="3"/>
        <v>0</v>
      </c>
    </row>
    <row r="129" spans="1:9">
      <c r="A129" s="9" t="s">
        <v>240</v>
      </c>
      <c r="B129" s="10" t="s">
        <v>241</v>
      </c>
      <c r="C129" s="14" t="s">
        <v>661</v>
      </c>
      <c r="D129" s="10"/>
      <c r="E129" s="10">
        <v>2.7</v>
      </c>
      <c r="F129" s="10"/>
      <c r="G129" s="10">
        <v>2</v>
      </c>
      <c r="H129" s="14">
        <f t="shared" ref="H129:H192" si="4">SUMPRODUCT($D$2:$G$2,D129:G129)</f>
        <v>470</v>
      </c>
      <c r="I129" s="14">
        <f t="shared" ref="I129:I192" si="5">SUM(D129:G129)</f>
        <v>4.7</v>
      </c>
    </row>
    <row r="130" spans="1:9">
      <c r="A130" s="9" t="s">
        <v>242</v>
      </c>
      <c r="B130" s="10" t="s">
        <v>243</v>
      </c>
      <c r="C130" s="14" t="s">
        <v>661</v>
      </c>
      <c r="D130" s="10"/>
      <c r="E130" s="10"/>
      <c r="F130" s="10"/>
      <c r="G130" s="10">
        <v>1</v>
      </c>
      <c r="H130" s="14">
        <f t="shared" si="4"/>
        <v>100</v>
      </c>
      <c r="I130" s="14">
        <f t="shared" si="5"/>
        <v>1</v>
      </c>
    </row>
    <row r="131" spans="1:9">
      <c r="A131" s="9" t="s">
        <v>244</v>
      </c>
      <c r="B131" s="10" t="s">
        <v>245</v>
      </c>
      <c r="C131" s="14" t="s">
        <v>661</v>
      </c>
      <c r="D131" s="10"/>
      <c r="E131" s="10">
        <v>1.8</v>
      </c>
      <c r="F131" s="10">
        <v>1</v>
      </c>
      <c r="G131" s="10"/>
      <c r="H131" s="14">
        <f t="shared" si="4"/>
        <v>280</v>
      </c>
      <c r="I131" s="14">
        <f t="shared" si="5"/>
        <v>2.8</v>
      </c>
    </row>
    <row r="132" spans="1:9">
      <c r="A132" s="9" t="s">
        <v>246</v>
      </c>
      <c r="B132" s="10" t="s">
        <v>247</v>
      </c>
      <c r="C132" s="14" t="s">
        <v>661</v>
      </c>
      <c r="D132" s="10"/>
      <c r="E132" s="10"/>
      <c r="F132" s="10"/>
      <c r="G132" s="10"/>
      <c r="H132" s="14">
        <f t="shared" si="4"/>
        <v>0</v>
      </c>
      <c r="I132" s="14">
        <f t="shared" si="5"/>
        <v>0</v>
      </c>
    </row>
    <row r="133" spans="1:9">
      <c r="A133" s="9" t="s">
        <v>248</v>
      </c>
      <c r="B133" s="10" t="s">
        <v>249</v>
      </c>
      <c r="C133" s="14" t="s">
        <v>661</v>
      </c>
      <c r="D133" s="10"/>
      <c r="E133" s="10"/>
      <c r="F133" s="10"/>
      <c r="G133" s="10"/>
      <c r="H133" s="14">
        <f t="shared" si="4"/>
        <v>0</v>
      </c>
      <c r="I133" s="14">
        <f t="shared" si="5"/>
        <v>0</v>
      </c>
    </row>
    <row r="134" spans="1:9">
      <c r="A134" s="5">
        <v>20185111301</v>
      </c>
      <c r="B134" s="6" t="s">
        <v>250</v>
      </c>
      <c r="C134" s="14" t="s">
        <v>661</v>
      </c>
      <c r="D134" s="10"/>
      <c r="E134" s="10">
        <v>0.7</v>
      </c>
      <c r="F134" s="10">
        <v>0.5</v>
      </c>
      <c r="G134" s="10">
        <v>1</v>
      </c>
      <c r="H134" s="14">
        <f t="shared" si="4"/>
        <v>220</v>
      </c>
      <c r="I134" s="14">
        <f t="shared" si="5"/>
        <v>2.2</v>
      </c>
    </row>
    <row r="135" spans="1:9">
      <c r="A135" s="5">
        <v>20185111302</v>
      </c>
      <c r="B135" s="6" t="s">
        <v>251</v>
      </c>
      <c r="C135" s="14" t="s">
        <v>661</v>
      </c>
      <c r="D135" s="10"/>
      <c r="E135" s="10">
        <v>0.2</v>
      </c>
      <c r="F135" s="10">
        <v>0.5</v>
      </c>
      <c r="G135" s="10"/>
      <c r="H135" s="14">
        <f t="shared" si="4"/>
        <v>70</v>
      </c>
      <c r="I135" s="14">
        <f t="shared" si="5"/>
        <v>0.7</v>
      </c>
    </row>
    <row r="136" spans="1:9">
      <c r="A136" s="5">
        <v>20185111303</v>
      </c>
      <c r="B136" s="6" t="s">
        <v>252</v>
      </c>
      <c r="C136" s="14" t="s">
        <v>661</v>
      </c>
      <c r="D136" s="10"/>
      <c r="E136" s="6">
        <v>0.85</v>
      </c>
      <c r="F136" s="10">
        <v>1</v>
      </c>
      <c r="G136" s="6">
        <v>1</v>
      </c>
      <c r="H136" s="14">
        <f t="shared" si="4"/>
        <v>285</v>
      </c>
      <c r="I136" s="14">
        <f t="shared" si="5"/>
        <v>2.85</v>
      </c>
    </row>
    <row r="137" spans="1:9">
      <c r="A137" s="5">
        <v>20185111304</v>
      </c>
      <c r="B137" s="6" t="s">
        <v>253</v>
      </c>
      <c r="C137" s="14" t="s">
        <v>661</v>
      </c>
      <c r="D137" s="15"/>
      <c r="E137" s="6">
        <v>0.3</v>
      </c>
      <c r="F137" s="10">
        <v>0.5</v>
      </c>
      <c r="G137" s="6">
        <v>1</v>
      </c>
      <c r="H137" s="14">
        <f t="shared" si="4"/>
        <v>180</v>
      </c>
      <c r="I137" s="14">
        <f t="shared" si="5"/>
        <v>1.8</v>
      </c>
    </row>
    <row r="138" spans="1:9">
      <c r="A138" s="5">
        <v>20185111305</v>
      </c>
      <c r="B138" s="6" t="s">
        <v>254</v>
      </c>
      <c r="C138" s="14" t="s">
        <v>661</v>
      </c>
      <c r="D138" s="15"/>
      <c r="E138" s="6"/>
      <c r="F138" s="10">
        <v>0.5</v>
      </c>
      <c r="G138" s="6">
        <v>1</v>
      </c>
      <c r="H138" s="14">
        <f t="shared" si="4"/>
        <v>150</v>
      </c>
      <c r="I138" s="14">
        <f t="shared" si="5"/>
        <v>1.5</v>
      </c>
    </row>
    <row r="139" spans="1:9">
      <c r="A139" s="5">
        <v>20185111306</v>
      </c>
      <c r="B139" s="6" t="s">
        <v>255</v>
      </c>
      <c r="C139" s="14" t="s">
        <v>661</v>
      </c>
      <c r="D139" s="15"/>
      <c r="E139" s="6">
        <v>2.9</v>
      </c>
      <c r="F139" s="10">
        <v>0.5</v>
      </c>
      <c r="G139" s="6">
        <v>1</v>
      </c>
      <c r="H139" s="14">
        <f t="shared" si="4"/>
        <v>440</v>
      </c>
      <c r="I139" s="14">
        <f t="shared" si="5"/>
        <v>4.4</v>
      </c>
    </row>
    <row r="140" spans="1:9">
      <c r="A140" s="6">
        <v>20185111307</v>
      </c>
      <c r="B140" s="6" t="s">
        <v>256</v>
      </c>
      <c r="C140" s="14" t="s">
        <v>661</v>
      </c>
      <c r="D140" s="15"/>
      <c r="E140" s="6"/>
      <c r="F140" s="10">
        <v>0.5</v>
      </c>
      <c r="G140" s="6">
        <v>1</v>
      </c>
      <c r="H140" s="14">
        <f t="shared" si="4"/>
        <v>150</v>
      </c>
      <c r="I140" s="14">
        <f t="shared" si="5"/>
        <v>1.5</v>
      </c>
    </row>
    <row r="141" spans="1:9">
      <c r="A141" s="5">
        <v>20185111308</v>
      </c>
      <c r="B141" s="6" t="s">
        <v>257</v>
      </c>
      <c r="C141" s="14" t="s">
        <v>661</v>
      </c>
      <c r="D141" s="15"/>
      <c r="E141" s="6"/>
      <c r="F141" s="10">
        <v>0.5</v>
      </c>
      <c r="G141" s="6">
        <v>1</v>
      </c>
      <c r="H141" s="14">
        <f t="shared" si="4"/>
        <v>150</v>
      </c>
      <c r="I141" s="14">
        <f t="shared" si="5"/>
        <v>1.5</v>
      </c>
    </row>
    <row r="142" spans="1:9">
      <c r="A142" s="5">
        <v>20185111310</v>
      </c>
      <c r="B142" s="6" t="s">
        <v>258</v>
      </c>
      <c r="C142" s="14" t="s">
        <v>661</v>
      </c>
      <c r="D142" s="15"/>
      <c r="E142" s="6"/>
      <c r="F142" s="10">
        <v>0.5</v>
      </c>
      <c r="G142" s="6"/>
      <c r="H142" s="14">
        <f t="shared" si="4"/>
        <v>50</v>
      </c>
      <c r="I142" s="14">
        <f t="shared" si="5"/>
        <v>0.5</v>
      </c>
    </row>
    <row r="143" spans="1:9">
      <c r="A143" s="5">
        <v>20185111311</v>
      </c>
      <c r="B143" s="6" t="s">
        <v>259</v>
      </c>
      <c r="C143" s="14" t="s">
        <v>661</v>
      </c>
      <c r="D143" s="15"/>
      <c r="E143" s="6">
        <v>3.2</v>
      </c>
      <c r="F143" s="10">
        <v>1</v>
      </c>
      <c r="G143" s="6">
        <v>1</v>
      </c>
      <c r="H143" s="14">
        <f t="shared" si="4"/>
        <v>520</v>
      </c>
      <c r="I143" s="14">
        <f t="shared" si="5"/>
        <v>5.2</v>
      </c>
    </row>
    <row r="144" spans="1:9">
      <c r="A144" s="5">
        <v>20185111312</v>
      </c>
      <c r="B144" s="6" t="s">
        <v>260</v>
      </c>
      <c r="C144" s="14" t="s">
        <v>661</v>
      </c>
      <c r="D144" s="15"/>
      <c r="E144" s="6"/>
      <c r="F144" s="10">
        <v>0.5</v>
      </c>
      <c r="G144" s="6"/>
      <c r="H144" s="14">
        <f t="shared" si="4"/>
        <v>50</v>
      </c>
      <c r="I144" s="14">
        <f t="shared" si="5"/>
        <v>0.5</v>
      </c>
    </row>
    <row r="145" spans="1:9">
      <c r="A145" s="5">
        <v>20185111316</v>
      </c>
      <c r="B145" s="6" t="s">
        <v>261</v>
      </c>
      <c r="C145" s="14" t="s">
        <v>661</v>
      </c>
      <c r="D145" s="15"/>
      <c r="E145" s="6"/>
      <c r="F145" s="10">
        <v>0.5</v>
      </c>
      <c r="G145" s="6">
        <v>1</v>
      </c>
      <c r="H145" s="14">
        <f t="shared" si="4"/>
        <v>150</v>
      </c>
      <c r="I145" s="14">
        <f t="shared" si="5"/>
        <v>1.5</v>
      </c>
    </row>
    <row r="146" spans="1:9">
      <c r="A146" s="5">
        <v>20185111317</v>
      </c>
      <c r="B146" s="6" t="s">
        <v>262</v>
      </c>
      <c r="C146" s="14" t="s">
        <v>661</v>
      </c>
      <c r="D146" s="15"/>
      <c r="E146" s="6">
        <v>0.45</v>
      </c>
      <c r="F146" s="6">
        <v>2.5</v>
      </c>
      <c r="G146" s="6">
        <v>1</v>
      </c>
      <c r="H146" s="14">
        <f t="shared" si="4"/>
        <v>395</v>
      </c>
      <c r="I146" s="14">
        <f t="shared" si="5"/>
        <v>3.95</v>
      </c>
    </row>
    <row r="147" spans="1:9">
      <c r="A147" s="5">
        <v>20185111318</v>
      </c>
      <c r="B147" s="6" t="s">
        <v>263</v>
      </c>
      <c r="C147" s="14" t="s">
        <v>661</v>
      </c>
      <c r="D147" s="15"/>
      <c r="E147" s="6"/>
      <c r="F147" s="6">
        <v>0.5</v>
      </c>
      <c r="G147" s="6"/>
      <c r="H147" s="14">
        <f t="shared" si="4"/>
        <v>50</v>
      </c>
      <c r="I147" s="14">
        <f t="shared" si="5"/>
        <v>0.5</v>
      </c>
    </row>
    <row r="148" spans="1:9">
      <c r="A148" s="5">
        <v>20185111319</v>
      </c>
      <c r="B148" s="6" t="s">
        <v>264</v>
      </c>
      <c r="C148" s="14" t="s">
        <v>661</v>
      </c>
      <c r="D148" s="15"/>
      <c r="E148" s="6"/>
      <c r="F148" s="6">
        <v>0.5</v>
      </c>
      <c r="G148" s="6">
        <v>1</v>
      </c>
      <c r="H148" s="14">
        <f t="shared" si="4"/>
        <v>150</v>
      </c>
      <c r="I148" s="14">
        <f t="shared" si="5"/>
        <v>1.5</v>
      </c>
    </row>
    <row r="149" spans="1:9">
      <c r="A149" s="5">
        <v>20185111320</v>
      </c>
      <c r="B149" s="6" t="s">
        <v>265</v>
      </c>
      <c r="C149" s="14" t="s">
        <v>661</v>
      </c>
      <c r="D149" s="15"/>
      <c r="E149" s="6"/>
      <c r="F149" s="6">
        <v>0.5</v>
      </c>
      <c r="G149" s="6"/>
      <c r="H149" s="14">
        <f t="shared" si="4"/>
        <v>50</v>
      </c>
      <c r="I149" s="14">
        <f t="shared" si="5"/>
        <v>0.5</v>
      </c>
    </row>
    <row r="150" spans="1:9">
      <c r="A150" s="5">
        <v>20185111321</v>
      </c>
      <c r="B150" s="6" t="s">
        <v>266</v>
      </c>
      <c r="C150" s="14" t="s">
        <v>661</v>
      </c>
      <c r="D150" s="15"/>
      <c r="E150" s="6"/>
      <c r="F150" s="6">
        <v>0.5</v>
      </c>
      <c r="G150" s="6">
        <v>1</v>
      </c>
      <c r="H150" s="14">
        <f t="shared" si="4"/>
        <v>150</v>
      </c>
      <c r="I150" s="14">
        <f t="shared" si="5"/>
        <v>1.5</v>
      </c>
    </row>
    <row r="151" spans="1:9">
      <c r="A151" s="5">
        <v>20185111322</v>
      </c>
      <c r="B151" s="6" t="s">
        <v>267</v>
      </c>
      <c r="C151" s="14" t="s">
        <v>661</v>
      </c>
      <c r="D151" s="15"/>
      <c r="E151" s="6"/>
      <c r="F151" s="6">
        <v>0.5</v>
      </c>
      <c r="G151" s="6"/>
      <c r="H151" s="14">
        <f t="shared" si="4"/>
        <v>50</v>
      </c>
      <c r="I151" s="14">
        <f t="shared" si="5"/>
        <v>0.5</v>
      </c>
    </row>
    <row r="152" spans="1:9">
      <c r="A152" s="5">
        <v>20185111323</v>
      </c>
      <c r="B152" s="6" t="s">
        <v>268</v>
      </c>
      <c r="C152" s="14" t="s">
        <v>661</v>
      </c>
      <c r="D152" s="15"/>
      <c r="E152" s="6"/>
      <c r="F152" s="6">
        <v>0.5</v>
      </c>
      <c r="G152" s="6">
        <v>1</v>
      </c>
      <c r="H152" s="14">
        <f t="shared" si="4"/>
        <v>150</v>
      </c>
      <c r="I152" s="14">
        <f t="shared" si="5"/>
        <v>1.5</v>
      </c>
    </row>
    <row r="153" spans="1:9">
      <c r="A153" s="5">
        <v>20185111324</v>
      </c>
      <c r="B153" s="6" t="s">
        <v>269</v>
      </c>
      <c r="C153" s="14" t="s">
        <v>661</v>
      </c>
      <c r="D153" s="15"/>
      <c r="E153" s="6"/>
      <c r="F153" s="6">
        <v>0.5</v>
      </c>
      <c r="G153" s="6">
        <v>1</v>
      </c>
      <c r="H153" s="14">
        <f t="shared" si="4"/>
        <v>150</v>
      </c>
      <c r="I153" s="14">
        <f t="shared" si="5"/>
        <v>1.5</v>
      </c>
    </row>
    <row r="154" spans="1:9">
      <c r="A154" s="5">
        <v>20185111325</v>
      </c>
      <c r="B154" s="6" t="s">
        <v>270</v>
      </c>
      <c r="C154" s="14" t="s">
        <v>661</v>
      </c>
      <c r="D154" s="10"/>
      <c r="E154" s="6"/>
      <c r="F154" s="6">
        <v>1.5</v>
      </c>
      <c r="G154" s="6">
        <v>1</v>
      </c>
      <c r="H154" s="14">
        <f t="shared" si="4"/>
        <v>250</v>
      </c>
      <c r="I154" s="14">
        <f t="shared" si="5"/>
        <v>2.5</v>
      </c>
    </row>
    <row r="155" spans="1:9">
      <c r="A155" s="9">
        <v>20185111326</v>
      </c>
      <c r="B155" s="10" t="s">
        <v>271</v>
      </c>
      <c r="C155" s="14" t="s">
        <v>661</v>
      </c>
      <c r="D155" s="10"/>
      <c r="E155" s="6"/>
      <c r="F155" s="6">
        <v>0.5</v>
      </c>
      <c r="G155" s="6">
        <v>1</v>
      </c>
      <c r="H155" s="14">
        <f t="shared" si="4"/>
        <v>150</v>
      </c>
      <c r="I155" s="14">
        <f t="shared" si="5"/>
        <v>1.5</v>
      </c>
    </row>
    <row r="156" spans="1:9">
      <c r="A156" s="9">
        <v>20185111327</v>
      </c>
      <c r="B156" s="10" t="s">
        <v>272</v>
      </c>
      <c r="C156" s="14" t="s">
        <v>661</v>
      </c>
      <c r="D156" s="10"/>
      <c r="E156" s="6"/>
      <c r="F156" s="6">
        <v>0.5</v>
      </c>
      <c r="G156" s="6"/>
      <c r="H156" s="14">
        <f t="shared" si="4"/>
        <v>50</v>
      </c>
      <c r="I156" s="14">
        <f t="shared" si="5"/>
        <v>0.5</v>
      </c>
    </row>
    <row r="157" spans="1:9">
      <c r="A157" s="9">
        <v>20185111328</v>
      </c>
      <c r="B157" s="10" t="s">
        <v>273</v>
      </c>
      <c r="C157" s="14" t="s">
        <v>661</v>
      </c>
      <c r="D157" s="10"/>
      <c r="E157" s="6"/>
      <c r="F157" s="6">
        <v>0.5</v>
      </c>
      <c r="G157" s="6"/>
      <c r="H157" s="14">
        <f t="shared" si="4"/>
        <v>50</v>
      </c>
      <c r="I157" s="14">
        <f t="shared" si="5"/>
        <v>0.5</v>
      </c>
    </row>
    <row r="158" spans="1:9">
      <c r="A158" s="9">
        <v>20185111330</v>
      </c>
      <c r="B158" s="10" t="s">
        <v>274</v>
      </c>
      <c r="C158" s="14" t="s">
        <v>661</v>
      </c>
      <c r="D158" s="10"/>
      <c r="E158" s="10"/>
      <c r="F158" s="6">
        <v>0.5</v>
      </c>
      <c r="G158" s="10">
        <v>1</v>
      </c>
      <c r="H158" s="14">
        <f t="shared" si="4"/>
        <v>150</v>
      </c>
      <c r="I158" s="14">
        <f t="shared" si="5"/>
        <v>1.5</v>
      </c>
    </row>
    <row r="159" spans="1:9">
      <c r="A159" s="9">
        <v>20185111331</v>
      </c>
      <c r="B159" s="10" t="s">
        <v>275</v>
      </c>
      <c r="C159" s="14" t="s">
        <v>661</v>
      </c>
      <c r="D159" s="10"/>
      <c r="E159" s="10"/>
      <c r="F159" s="6">
        <v>0.5</v>
      </c>
      <c r="G159" s="10"/>
      <c r="H159" s="14">
        <f t="shared" si="4"/>
        <v>50</v>
      </c>
      <c r="I159" s="14">
        <f t="shared" si="5"/>
        <v>0.5</v>
      </c>
    </row>
    <row r="160" spans="1:9">
      <c r="A160" s="9">
        <v>20185111332</v>
      </c>
      <c r="B160" s="10" t="s">
        <v>276</v>
      </c>
      <c r="C160" s="14" t="s">
        <v>661</v>
      </c>
      <c r="D160" s="10"/>
      <c r="E160" s="10"/>
      <c r="F160" s="6">
        <v>0.5</v>
      </c>
      <c r="G160" s="10">
        <v>1</v>
      </c>
      <c r="H160" s="14">
        <f t="shared" si="4"/>
        <v>150</v>
      </c>
      <c r="I160" s="14">
        <f t="shared" si="5"/>
        <v>1.5</v>
      </c>
    </row>
    <row r="161" spans="1:9">
      <c r="A161" s="9" t="s">
        <v>277</v>
      </c>
      <c r="B161" s="10" t="s">
        <v>278</v>
      </c>
      <c r="C161" s="14" t="s">
        <v>661</v>
      </c>
      <c r="D161" s="10"/>
      <c r="E161" s="10">
        <v>0.5</v>
      </c>
      <c r="F161" s="10">
        <v>2</v>
      </c>
      <c r="G161" s="10"/>
      <c r="H161" s="14">
        <f t="shared" si="4"/>
        <v>250</v>
      </c>
      <c r="I161" s="14">
        <f t="shared" si="5"/>
        <v>2.5</v>
      </c>
    </row>
    <row r="162" spans="1:9">
      <c r="A162" s="9" t="s">
        <v>279</v>
      </c>
      <c r="B162" s="10" t="s">
        <v>280</v>
      </c>
      <c r="C162" s="14" t="s">
        <v>661</v>
      </c>
      <c r="D162" s="10"/>
      <c r="E162" s="10"/>
      <c r="F162" s="10">
        <v>0.5</v>
      </c>
      <c r="G162" s="10">
        <v>1</v>
      </c>
      <c r="H162" s="14">
        <f t="shared" si="4"/>
        <v>150</v>
      </c>
      <c r="I162" s="14">
        <f t="shared" si="5"/>
        <v>1.5</v>
      </c>
    </row>
    <row r="163" spans="1:9">
      <c r="A163" s="9" t="s">
        <v>281</v>
      </c>
      <c r="B163" s="10" t="s">
        <v>282</v>
      </c>
      <c r="C163" s="14" t="s">
        <v>661</v>
      </c>
      <c r="D163" s="10"/>
      <c r="E163" s="10">
        <v>0.6</v>
      </c>
      <c r="F163" s="10">
        <v>0.5</v>
      </c>
      <c r="G163" s="10"/>
      <c r="H163" s="14">
        <f t="shared" si="4"/>
        <v>110</v>
      </c>
      <c r="I163" s="14">
        <f t="shared" si="5"/>
        <v>1.1</v>
      </c>
    </row>
    <row r="164" spans="1:9">
      <c r="A164" s="9">
        <v>20175228107</v>
      </c>
      <c r="B164" s="10" t="s">
        <v>283</v>
      </c>
      <c r="C164" s="14" t="s">
        <v>661</v>
      </c>
      <c r="D164" s="10"/>
      <c r="E164" s="10"/>
      <c r="F164" s="10">
        <v>0.5</v>
      </c>
      <c r="G164" s="10"/>
      <c r="H164" s="14">
        <f t="shared" si="4"/>
        <v>50</v>
      </c>
      <c r="I164" s="14">
        <f t="shared" si="5"/>
        <v>0.5</v>
      </c>
    </row>
    <row r="165" spans="1:9">
      <c r="A165" s="9">
        <v>20185110723</v>
      </c>
      <c r="B165" s="10" t="s">
        <v>284</v>
      </c>
      <c r="C165" s="14" t="s">
        <v>661</v>
      </c>
      <c r="D165" s="10"/>
      <c r="E165" s="10"/>
      <c r="F165" s="10">
        <v>0.5</v>
      </c>
      <c r="G165" s="10">
        <v>1</v>
      </c>
      <c r="H165" s="14">
        <f t="shared" si="4"/>
        <v>150</v>
      </c>
      <c r="I165" s="14">
        <f t="shared" si="5"/>
        <v>1.5</v>
      </c>
    </row>
    <row r="166" spans="1:9">
      <c r="A166" s="6">
        <v>20185111401</v>
      </c>
      <c r="B166" s="6" t="s">
        <v>285</v>
      </c>
      <c r="C166" s="14" t="s">
        <v>661</v>
      </c>
      <c r="D166" s="10"/>
      <c r="E166" s="10"/>
      <c r="F166" s="10"/>
      <c r="G166" s="10">
        <v>1</v>
      </c>
      <c r="H166" s="14">
        <f t="shared" si="4"/>
        <v>100</v>
      </c>
      <c r="I166" s="14">
        <f t="shared" si="5"/>
        <v>1</v>
      </c>
    </row>
    <row r="167" spans="1:9">
      <c r="A167" s="6">
        <v>20185111402</v>
      </c>
      <c r="B167" s="6" t="s">
        <v>286</v>
      </c>
      <c r="C167" s="14" t="s">
        <v>661</v>
      </c>
      <c r="D167" s="10"/>
      <c r="E167" s="10"/>
      <c r="F167" s="10"/>
      <c r="G167" s="10">
        <v>1</v>
      </c>
      <c r="H167" s="14">
        <f t="shared" si="4"/>
        <v>100</v>
      </c>
      <c r="I167" s="14">
        <f t="shared" si="5"/>
        <v>1</v>
      </c>
    </row>
    <row r="168" spans="1:9">
      <c r="A168" s="6">
        <v>20185111403</v>
      </c>
      <c r="B168" s="6" t="s">
        <v>287</v>
      </c>
      <c r="C168" s="14" t="s">
        <v>661</v>
      </c>
      <c r="D168" s="10"/>
      <c r="E168" s="6"/>
      <c r="F168" s="6"/>
      <c r="G168" s="6"/>
      <c r="H168" s="14">
        <f t="shared" si="4"/>
        <v>0</v>
      </c>
      <c r="I168" s="14">
        <f t="shared" si="5"/>
        <v>0</v>
      </c>
    </row>
    <row r="169" spans="1:9">
      <c r="A169" s="6">
        <v>20185111404</v>
      </c>
      <c r="B169" s="6" t="s">
        <v>288</v>
      </c>
      <c r="C169" s="14" t="s">
        <v>661</v>
      </c>
      <c r="D169" s="15"/>
      <c r="E169" s="6">
        <v>0.15</v>
      </c>
      <c r="F169" s="6"/>
      <c r="G169" s="6">
        <v>1</v>
      </c>
      <c r="H169" s="14">
        <f t="shared" si="4"/>
        <v>115</v>
      </c>
      <c r="I169" s="14">
        <f t="shared" si="5"/>
        <v>1.15</v>
      </c>
    </row>
    <row r="170" spans="1:9">
      <c r="A170" s="6">
        <v>20185111405</v>
      </c>
      <c r="B170" s="6" t="s">
        <v>289</v>
      </c>
      <c r="C170" s="14" t="s">
        <v>661</v>
      </c>
      <c r="D170" s="15"/>
      <c r="E170" s="6"/>
      <c r="F170" s="6"/>
      <c r="G170" s="6">
        <v>1</v>
      </c>
      <c r="H170" s="14">
        <f t="shared" si="4"/>
        <v>100</v>
      </c>
      <c r="I170" s="14">
        <f t="shared" si="5"/>
        <v>1</v>
      </c>
    </row>
    <row r="171" spans="1:9">
      <c r="A171" s="6">
        <v>20185111406</v>
      </c>
      <c r="B171" s="6" t="s">
        <v>290</v>
      </c>
      <c r="C171" s="14" t="s">
        <v>661</v>
      </c>
      <c r="D171" s="15"/>
      <c r="E171" s="6"/>
      <c r="F171" s="6"/>
      <c r="G171" s="6">
        <v>1</v>
      </c>
      <c r="H171" s="14">
        <f t="shared" si="4"/>
        <v>100</v>
      </c>
      <c r="I171" s="14">
        <f t="shared" si="5"/>
        <v>1</v>
      </c>
    </row>
    <row r="172" spans="1:9">
      <c r="A172" s="6">
        <v>20185111407</v>
      </c>
      <c r="B172" s="6" t="s">
        <v>291</v>
      </c>
      <c r="C172" s="14" t="s">
        <v>661</v>
      </c>
      <c r="D172" s="15"/>
      <c r="E172" s="6"/>
      <c r="F172" s="6"/>
      <c r="G172" s="6"/>
      <c r="H172" s="14">
        <f t="shared" si="4"/>
        <v>0</v>
      </c>
      <c r="I172" s="14">
        <f t="shared" si="5"/>
        <v>0</v>
      </c>
    </row>
    <row r="173" spans="1:9">
      <c r="A173" s="6">
        <v>20185111408</v>
      </c>
      <c r="B173" s="6" t="s">
        <v>292</v>
      </c>
      <c r="C173" s="14" t="s">
        <v>661</v>
      </c>
      <c r="D173" s="15"/>
      <c r="E173" s="6"/>
      <c r="F173" s="6"/>
      <c r="G173" s="6">
        <v>1</v>
      </c>
      <c r="H173" s="14">
        <f t="shared" si="4"/>
        <v>100</v>
      </c>
      <c r="I173" s="14">
        <f t="shared" si="5"/>
        <v>1</v>
      </c>
    </row>
    <row r="174" spans="1:9">
      <c r="A174" s="6">
        <v>20185111409</v>
      </c>
      <c r="B174" s="6" t="s">
        <v>293</v>
      </c>
      <c r="C174" s="14" t="s">
        <v>661</v>
      </c>
      <c r="D174" s="15"/>
      <c r="E174" s="6">
        <v>0.4</v>
      </c>
      <c r="F174" s="6"/>
      <c r="G174" s="6">
        <v>1</v>
      </c>
      <c r="H174" s="14">
        <f t="shared" si="4"/>
        <v>140</v>
      </c>
      <c r="I174" s="14">
        <f t="shared" si="5"/>
        <v>1.4</v>
      </c>
    </row>
    <row r="175" spans="1:9">
      <c r="A175" s="6">
        <v>20185111412</v>
      </c>
      <c r="B175" s="6" t="s">
        <v>294</v>
      </c>
      <c r="C175" s="14" t="s">
        <v>661</v>
      </c>
      <c r="D175" s="15"/>
      <c r="E175" s="6">
        <v>3.7</v>
      </c>
      <c r="F175" s="6"/>
      <c r="G175" s="6">
        <v>1</v>
      </c>
      <c r="H175" s="14">
        <f t="shared" si="4"/>
        <v>470</v>
      </c>
      <c r="I175" s="14">
        <f t="shared" si="5"/>
        <v>4.7</v>
      </c>
    </row>
    <row r="176" spans="1:9">
      <c r="A176" s="6">
        <v>20185111413</v>
      </c>
      <c r="B176" s="6" t="s">
        <v>295</v>
      </c>
      <c r="C176" s="14" t="s">
        <v>661</v>
      </c>
      <c r="D176" s="15"/>
      <c r="E176" s="6"/>
      <c r="F176" s="6"/>
      <c r="G176" s="6"/>
      <c r="H176" s="14">
        <f t="shared" si="4"/>
        <v>0</v>
      </c>
      <c r="I176" s="14">
        <f t="shared" si="5"/>
        <v>0</v>
      </c>
    </row>
    <row r="177" spans="1:9">
      <c r="A177" s="6">
        <v>20185111414</v>
      </c>
      <c r="B177" s="6" t="s">
        <v>296</v>
      </c>
      <c r="C177" s="14" t="s">
        <v>661</v>
      </c>
      <c r="D177" s="15"/>
      <c r="E177" s="6">
        <v>1.6</v>
      </c>
      <c r="F177" s="6"/>
      <c r="G177" s="6">
        <v>1</v>
      </c>
      <c r="H177" s="14">
        <f t="shared" si="4"/>
        <v>260</v>
      </c>
      <c r="I177" s="14">
        <f t="shared" si="5"/>
        <v>2.6</v>
      </c>
    </row>
    <row r="178" spans="1:9">
      <c r="A178" s="6">
        <v>20185111416</v>
      </c>
      <c r="B178" s="6" t="s">
        <v>297</v>
      </c>
      <c r="C178" s="14" t="s">
        <v>661</v>
      </c>
      <c r="D178" s="15"/>
      <c r="E178" s="6"/>
      <c r="F178" s="6"/>
      <c r="G178" s="6"/>
      <c r="H178" s="14">
        <f t="shared" si="4"/>
        <v>0</v>
      </c>
      <c r="I178" s="14">
        <f t="shared" si="5"/>
        <v>0</v>
      </c>
    </row>
    <row r="179" spans="1:9">
      <c r="A179" s="6">
        <v>20185111417</v>
      </c>
      <c r="B179" s="6" t="s">
        <v>298</v>
      </c>
      <c r="C179" s="14" t="s">
        <v>661</v>
      </c>
      <c r="D179" s="15"/>
      <c r="E179" s="6">
        <v>1.15</v>
      </c>
      <c r="F179" s="6">
        <v>1</v>
      </c>
      <c r="G179" s="6">
        <v>1</v>
      </c>
      <c r="H179" s="14">
        <f t="shared" si="4"/>
        <v>315</v>
      </c>
      <c r="I179" s="14">
        <f t="shared" si="5"/>
        <v>3.15</v>
      </c>
    </row>
    <row r="180" spans="1:9">
      <c r="A180" s="6">
        <v>20185111418</v>
      </c>
      <c r="B180" s="6" t="s">
        <v>299</v>
      </c>
      <c r="C180" s="14" t="s">
        <v>661</v>
      </c>
      <c r="D180" s="15"/>
      <c r="E180" s="6">
        <v>0.3</v>
      </c>
      <c r="F180" s="6"/>
      <c r="G180" s="6">
        <v>1</v>
      </c>
      <c r="H180" s="14">
        <f t="shared" si="4"/>
        <v>130</v>
      </c>
      <c r="I180" s="14">
        <f t="shared" si="5"/>
        <v>1.3</v>
      </c>
    </row>
    <row r="181" spans="1:9">
      <c r="A181" s="6">
        <v>20185111420</v>
      </c>
      <c r="B181" s="6" t="s">
        <v>300</v>
      </c>
      <c r="C181" s="14" t="s">
        <v>661</v>
      </c>
      <c r="D181" s="15"/>
      <c r="E181" s="6">
        <v>3.45</v>
      </c>
      <c r="F181" s="6"/>
      <c r="G181" s="6">
        <v>1</v>
      </c>
      <c r="H181" s="14">
        <f t="shared" si="4"/>
        <v>445</v>
      </c>
      <c r="I181" s="14">
        <f t="shared" si="5"/>
        <v>4.45</v>
      </c>
    </row>
    <row r="182" spans="1:9">
      <c r="A182" s="6">
        <v>20185111421</v>
      </c>
      <c r="B182" s="6" t="s">
        <v>301</v>
      </c>
      <c r="C182" s="14" t="s">
        <v>661</v>
      </c>
      <c r="D182" s="15"/>
      <c r="E182" s="6">
        <v>0.05</v>
      </c>
      <c r="F182" s="6"/>
      <c r="G182" s="6">
        <v>1</v>
      </c>
      <c r="H182" s="14">
        <f t="shared" si="4"/>
        <v>105</v>
      </c>
      <c r="I182" s="14">
        <f t="shared" si="5"/>
        <v>1.05</v>
      </c>
    </row>
    <row r="183" spans="1:9">
      <c r="A183" s="6">
        <v>20185111422</v>
      </c>
      <c r="B183" s="6" t="s">
        <v>302</v>
      </c>
      <c r="C183" s="14" t="s">
        <v>661</v>
      </c>
      <c r="D183" s="15"/>
      <c r="E183" s="6"/>
      <c r="F183" s="6"/>
      <c r="G183" s="6"/>
      <c r="H183" s="14">
        <f t="shared" si="4"/>
        <v>0</v>
      </c>
      <c r="I183" s="14">
        <f t="shared" si="5"/>
        <v>0</v>
      </c>
    </row>
    <row r="184" spans="1:9">
      <c r="A184" s="6">
        <v>20185111423</v>
      </c>
      <c r="B184" s="6" t="s">
        <v>303</v>
      </c>
      <c r="C184" s="14" t="s">
        <v>661</v>
      </c>
      <c r="D184" s="15"/>
      <c r="E184" s="6"/>
      <c r="F184" s="6"/>
      <c r="G184" s="6"/>
      <c r="H184" s="14">
        <f t="shared" si="4"/>
        <v>0</v>
      </c>
      <c r="I184" s="14">
        <f t="shared" si="5"/>
        <v>0</v>
      </c>
    </row>
    <row r="185" spans="1:9">
      <c r="A185" s="6">
        <v>20185111424</v>
      </c>
      <c r="B185" s="6" t="s">
        <v>304</v>
      </c>
      <c r="C185" s="14" t="s">
        <v>661</v>
      </c>
      <c r="D185" s="15"/>
      <c r="E185" s="6"/>
      <c r="F185" s="6"/>
      <c r="G185" s="6"/>
      <c r="H185" s="14">
        <f t="shared" si="4"/>
        <v>0</v>
      </c>
      <c r="I185" s="14">
        <f t="shared" si="5"/>
        <v>0</v>
      </c>
    </row>
    <row r="186" spans="1:9">
      <c r="A186" s="6">
        <v>20185111425</v>
      </c>
      <c r="B186" s="10" t="s">
        <v>305</v>
      </c>
      <c r="C186" s="14" t="s">
        <v>661</v>
      </c>
      <c r="D186" s="10"/>
      <c r="E186" s="6"/>
      <c r="F186" s="6">
        <v>0.4</v>
      </c>
      <c r="G186" s="6">
        <v>1</v>
      </c>
      <c r="H186" s="14">
        <f t="shared" si="4"/>
        <v>140</v>
      </c>
      <c r="I186" s="14">
        <f t="shared" si="5"/>
        <v>1.4</v>
      </c>
    </row>
    <row r="187" spans="1:9">
      <c r="A187" s="6">
        <v>20185111426</v>
      </c>
      <c r="B187" s="10" t="s">
        <v>306</v>
      </c>
      <c r="C187" s="14" t="s">
        <v>661</v>
      </c>
      <c r="D187" s="10"/>
      <c r="E187" s="6">
        <v>0.55</v>
      </c>
      <c r="F187" s="6"/>
      <c r="G187" s="6">
        <v>1</v>
      </c>
      <c r="H187" s="14">
        <f t="shared" si="4"/>
        <v>155</v>
      </c>
      <c r="I187" s="14">
        <f t="shared" si="5"/>
        <v>1.55</v>
      </c>
    </row>
    <row r="188" spans="1:9">
      <c r="A188" s="6">
        <v>20185111427</v>
      </c>
      <c r="B188" s="10" t="s">
        <v>307</v>
      </c>
      <c r="C188" s="14" t="s">
        <v>661</v>
      </c>
      <c r="D188" s="10"/>
      <c r="E188" s="6"/>
      <c r="F188" s="6">
        <v>0.4</v>
      </c>
      <c r="G188" s="6"/>
      <c r="H188" s="14">
        <f t="shared" si="4"/>
        <v>40</v>
      </c>
      <c r="I188" s="14">
        <f t="shared" si="5"/>
        <v>0.4</v>
      </c>
    </row>
    <row r="189" spans="1:9">
      <c r="A189" s="6">
        <v>20185111429</v>
      </c>
      <c r="B189" s="10" t="s">
        <v>308</v>
      </c>
      <c r="C189" s="14" t="s">
        <v>661</v>
      </c>
      <c r="D189" s="10"/>
      <c r="E189" s="6"/>
      <c r="F189" s="6"/>
      <c r="G189" s="6"/>
      <c r="H189" s="14">
        <f t="shared" si="4"/>
        <v>0</v>
      </c>
      <c r="I189" s="14">
        <f t="shared" si="5"/>
        <v>0</v>
      </c>
    </row>
    <row r="190" spans="1:9">
      <c r="A190" s="6">
        <v>20185111430</v>
      </c>
      <c r="B190" s="10" t="s">
        <v>309</v>
      </c>
      <c r="C190" s="14" t="s">
        <v>661</v>
      </c>
      <c r="D190" s="10"/>
      <c r="E190" s="10">
        <v>1.6</v>
      </c>
      <c r="F190" s="10"/>
      <c r="G190" s="10">
        <v>1</v>
      </c>
      <c r="H190" s="14">
        <f t="shared" si="4"/>
        <v>260</v>
      </c>
      <c r="I190" s="14">
        <f t="shared" si="5"/>
        <v>2.6</v>
      </c>
    </row>
    <row r="191" spans="1:9">
      <c r="A191" s="6">
        <v>20185111432</v>
      </c>
      <c r="B191" s="10" t="s">
        <v>310</v>
      </c>
      <c r="C191" s="14" t="s">
        <v>661</v>
      </c>
      <c r="D191" s="10"/>
      <c r="E191" s="10">
        <v>0.4</v>
      </c>
      <c r="F191" s="10"/>
      <c r="G191" s="10"/>
      <c r="H191" s="14">
        <f t="shared" si="4"/>
        <v>40</v>
      </c>
      <c r="I191" s="14">
        <f t="shared" si="5"/>
        <v>0.4</v>
      </c>
    </row>
    <row r="192" spans="1:9">
      <c r="A192" s="6">
        <v>20185110703</v>
      </c>
      <c r="B192" s="10" t="s">
        <v>311</v>
      </c>
      <c r="C192" s="14" t="s">
        <v>661</v>
      </c>
      <c r="D192" s="10"/>
      <c r="E192" s="10"/>
      <c r="F192" s="10"/>
      <c r="G192" s="10">
        <v>1</v>
      </c>
      <c r="H192" s="14">
        <f t="shared" si="4"/>
        <v>100</v>
      </c>
      <c r="I192" s="14">
        <f t="shared" si="5"/>
        <v>1</v>
      </c>
    </row>
    <row r="193" spans="1:9">
      <c r="A193" s="6">
        <v>20185110804</v>
      </c>
      <c r="B193" s="10" t="s">
        <v>312</v>
      </c>
      <c r="C193" s="14" t="s">
        <v>661</v>
      </c>
      <c r="D193" s="10"/>
      <c r="E193" s="10"/>
      <c r="F193" s="10"/>
      <c r="G193" s="10"/>
      <c r="H193" s="14">
        <f t="shared" ref="H193:H256" si="6">SUMPRODUCT($D$2:$G$2,D193:G193)</f>
        <v>0</v>
      </c>
      <c r="I193" s="14">
        <f t="shared" ref="I193:I256" si="7">SUM(D193:G193)</f>
        <v>0</v>
      </c>
    </row>
    <row r="194" spans="1:9">
      <c r="A194" s="6">
        <v>20175417929</v>
      </c>
      <c r="B194" s="10" t="s">
        <v>313</v>
      </c>
      <c r="C194" s="14" t="s">
        <v>661</v>
      </c>
      <c r="D194" s="10"/>
      <c r="E194" s="10">
        <v>0.25</v>
      </c>
      <c r="F194" s="10"/>
      <c r="G194" s="10"/>
      <c r="H194" s="14">
        <f t="shared" si="6"/>
        <v>25</v>
      </c>
      <c r="I194" s="14">
        <f t="shared" si="7"/>
        <v>0.25</v>
      </c>
    </row>
    <row r="195" spans="1:9">
      <c r="A195" s="6">
        <v>20175236937</v>
      </c>
      <c r="B195" s="10" t="s">
        <v>314</v>
      </c>
      <c r="C195" s="14" t="s">
        <v>661</v>
      </c>
      <c r="D195" s="10"/>
      <c r="E195" s="10">
        <v>3.2</v>
      </c>
      <c r="F195" s="10"/>
      <c r="G195" s="10"/>
      <c r="H195" s="14">
        <f t="shared" si="6"/>
        <v>320</v>
      </c>
      <c r="I195" s="14">
        <f t="shared" si="7"/>
        <v>3.2</v>
      </c>
    </row>
    <row r="196" spans="1:9">
      <c r="A196" s="6">
        <v>20175184806</v>
      </c>
      <c r="B196" s="10" t="s">
        <v>315</v>
      </c>
      <c r="C196" s="14" t="s">
        <v>661</v>
      </c>
      <c r="D196" s="10"/>
      <c r="E196" s="10"/>
      <c r="F196" s="10"/>
      <c r="G196" s="10"/>
      <c r="H196" s="14">
        <f t="shared" si="6"/>
        <v>0</v>
      </c>
      <c r="I196" s="14">
        <f t="shared" si="7"/>
        <v>0</v>
      </c>
    </row>
    <row r="197" spans="1:9">
      <c r="A197" s="6">
        <v>20175287205</v>
      </c>
      <c r="B197" s="10" t="s">
        <v>316</v>
      </c>
      <c r="C197" s="14" t="s">
        <v>661</v>
      </c>
      <c r="D197" s="10"/>
      <c r="E197" s="10"/>
      <c r="F197" s="10"/>
      <c r="G197" s="10"/>
      <c r="H197" s="14">
        <f t="shared" si="6"/>
        <v>0</v>
      </c>
      <c r="I197" s="14">
        <f t="shared" si="7"/>
        <v>0</v>
      </c>
    </row>
    <row r="198" spans="1:9">
      <c r="A198" s="6">
        <v>20175327304</v>
      </c>
      <c r="B198" s="10" t="s">
        <v>317</v>
      </c>
      <c r="C198" s="14" t="s">
        <v>661</v>
      </c>
      <c r="D198" s="10"/>
      <c r="E198" s="10">
        <v>0.1</v>
      </c>
      <c r="F198" s="10"/>
      <c r="G198" s="10"/>
      <c r="H198" s="14">
        <f t="shared" si="6"/>
        <v>10</v>
      </c>
      <c r="I198" s="14">
        <f t="shared" si="7"/>
        <v>0.1</v>
      </c>
    </row>
    <row r="199" spans="1:9">
      <c r="A199" s="6">
        <v>20175173606</v>
      </c>
      <c r="B199" s="10" t="s">
        <v>318</v>
      </c>
      <c r="C199" s="14" t="s">
        <v>661</v>
      </c>
      <c r="D199" s="10"/>
      <c r="E199" s="10"/>
      <c r="F199" s="10"/>
      <c r="G199" s="10"/>
      <c r="H199" s="14">
        <f t="shared" si="6"/>
        <v>0</v>
      </c>
      <c r="I199" s="14">
        <f t="shared" si="7"/>
        <v>0</v>
      </c>
    </row>
    <row r="200" spans="1:9">
      <c r="A200" s="11">
        <v>20185111501</v>
      </c>
      <c r="B200" s="11" t="s">
        <v>319</v>
      </c>
      <c r="C200" s="14" t="s">
        <v>661</v>
      </c>
      <c r="D200" s="10"/>
      <c r="E200" s="10"/>
      <c r="F200" s="10"/>
      <c r="G200" s="10"/>
      <c r="H200" s="14">
        <f t="shared" si="6"/>
        <v>0</v>
      </c>
      <c r="I200" s="14">
        <f t="shared" si="7"/>
        <v>0</v>
      </c>
    </row>
    <row r="201" spans="1:9">
      <c r="A201" s="11">
        <v>20185111502</v>
      </c>
      <c r="B201" s="11" t="s">
        <v>320</v>
      </c>
      <c r="C201" s="14" t="s">
        <v>661</v>
      </c>
      <c r="D201" s="10"/>
      <c r="E201" s="10"/>
      <c r="F201" s="10"/>
      <c r="G201" s="10">
        <v>1</v>
      </c>
      <c r="H201" s="14">
        <f t="shared" si="6"/>
        <v>100</v>
      </c>
      <c r="I201" s="14">
        <f t="shared" si="7"/>
        <v>1</v>
      </c>
    </row>
    <row r="202" spans="1:9">
      <c r="A202" s="11">
        <v>20185111503</v>
      </c>
      <c r="B202" s="11" t="s">
        <v>321</v>
      </c>
      <c r="C202" s="14" t="s">
        <v>661</v>
      </c>
      <c r="D202" s="10"/>
      <c r="E202" s="6">
        <v>0.35</v>
      </c>
      <c r="F202" s="6">
        <v>1</v>
      </c>
      <c r="G202" s="6">
        <v>1</v>
      </c>
      <c r="H202" s="14">
        <f t="shared" si="6"/>
        <v>235</v>
      </c>
      <c r="I202" s="14">
        <f t="shared" si="7"/>
        <v>2.35</v>
      </c>
    </row>
    <row r="203" spans="1:9">
      <c r="A203" s="11">
        <v>20185111504</v>
      </c>
      <c r="B203" s="11" t="s">
        <v>322</v>
      </c>
      <c r="C203" s="14" t="s">
        <v>661</v>
      </c>
      <c r="D203" s="15"/>
      <c r="E203" s="6"/>
      <c r="F203" s="6">
        <v>1</v>
      </c>
      <c r="G203" s="6">
        <v>1</v>
      </c>
      <c r="H203" s="14">
        <f t="shared" si="6"/>
        <v>200</v>
      </c>
      <c r="I203" s="14">
        <f t="shared" si="7"/>
        <v>2</v>
      </c>
    </row>
    <row r="204" spans="1:9">
      <c r="A204" s="11">
        <v>20185111505</v>
      </c>
      <c r="B204" s="11" t="s">
        <v>323</v>
      </c>
      <c r="C204" s="14" t="s">
        <v>661</v>
      </c>
      <c r="D204" s="15"/>
      <c r="E204" s="6"/>
      <c r="F204" s="6"/>
      <c r="G204" s="6"/>
      <c r="H204" s="14">
        <f t="shared" si="6"/>
        <v>0</v>
      </c>
      <c r="I204" s="14">
        <f t="shared" si="7"/>
        <v>0</v>
      </c>
    </row>
    <row r="205" spans="1:9">
      <c r="A205" s="11">
        <v>20185111506</v>
      </c>
      <c r="B205" s="11" t="s">
        <v>324</v>
      </c>
      <c r="C205" s="14" t="s">
        <v>661</v>
      </c>
      <c r="D205" s="15"/>
      <c r="E205" s="6">
        <v>4.7</v>
      </c>
      <c r="F205" s="6"/>
      <c r="G205" s="6">
        <v>1</v>
      </c>
      <c r="H205" s="14">
        <f t="shared" si="6"/>
        <v>570</v>
      </c>
      <c r="I205" s="14">
        <f t="shared" si="7"/>
        <v>5.7</v>
      </c>
    </row>
    <row r="206" spans="1:9">
      <c r="A206" s="11">
        <v>20185111507</v>
      </c>
      <c r="B206" s="11" t="s">
        <v>325</v>
      </c>
      <c r="C206" s="14" t="s">
        <v>661</v>
      </c>
      <c r="D206" s="15"/>
      <c r="E206" s="6"/>
      <c r="F206" s="6"/>
      <c r="G206" s="6">
        <v>1</v>
      </c>
      <c r="H206" s="14">
        <f t="shared" si="6"/>
        <v>100</v>
      </c>
      <c r="I206" s="14">
        <f t="shared" si="7"/>
        <v>1</v>
      </c>
    </row>
    <row r="207" spans="1:9">
      <c r="A207" s="11">
        <v>20185111508</v>
      </c>
      <c r="B207" s="11" t="s">
        <v>326</v>
      </c>
      <c r="C207" s="14" t="s">
        <v>661</v>
      </c>
      <c r="D207" s="15"/>
      <c r="E207" s="6"/>
      <c r="F207" s="6"/>
      <c r="G207" s="6">
        <v>1</v>
      </c>
      <c r="H207" s="14">
        <f t="shared" si="6"/>
        <v>100</v>
      </c>
      <c r="I207" s="14">
        <f t="shared" si="7"/>
        <v>1</v>
      </c>
    </row>
    <row r="208" spans="1:9">
      <c r="A208" s="11">
        <v>20185111509</v>
      </c>
      <c r="B208" s="11" t="s">
        <v>327</v>
      </c>
      <c r="C208" s="14" t="s">
        <v>661</v>
      </c>
      <c r="D208" s="15"/>
      <c r="E208" s="6"/>
      <c r="F208" s="6"/>
      <c r="G208" s="6"/>
      <c r="H208" s="14">
        <f t="shared" si="6"/>
        <v>0</v>
      </c>
      <c r="I208" s="14">
        <f t="shared" si="7"/>
        <v>0</v>
      </c>
    </row>
    <row r="209" spans="1:9">
      <c r="A209" s="11">
        <v>20185111510</v>
      </c>
      <c r="B209" s="11" t="s">
        <v>328</v>
      </c>
      <c r="C209" s="14" t="s">
        <v>661</v>
      </c>
      <c r="D209" s="15"/>
      <c r="E209" s="6"/>
      <c r="F209" s="6"/>
      <c r="G209" s="6"/>
      <c r="H209" s="14">
        <f t="shared" si="6"/>
        <v>0</v>
      </c>
      <c r="I209" s="14">
        <f t="shared" si="7"/>
        <v>0</v>
      </c>
    </row>
    <row r="210" spans="1:9">
      <c r="A210" s="11">
        <v>20185111511</v>
      </c>
      <c r="B210" s="11" t="s">
        <v>329</v>
      </c>
      <c r="C210" s="14" t="s">
        <v>661</v>
      </c>
      <c r="D210" s="15"/>
      <c r="E210" s="6"/>
      <c r="F210" s="6"/>
      <c r="G210" s="6">
        <v>1</v>
      </c>
      <c r="H210" s="14">
        <f t="shared" si="6"/>
        <v>100</v>
      </c>
      <c r="I210" s="14">
        <f t="shared" si="7"/>
        <v>1</v>
      </c>
    </row>
    <row r="211" spans="1:9">
      <c r="A211" s="11">
        <v>20185111512</v>
      </c>
      <c r="B211" s="11" t="s">
        <v>330</v>
      </c>
      <c r="C211" s="14" t="s">
        <v>661</v>
      </c>
      <c r="D211" s="15"/>
      <c r="E211" s="6"/>
      <c r="F211" s="6"/>
      <c r="G211" s="6">
        <v>1</v>
      </c>
      <c r="H211" s="14">
        <f t="shared" si="6"/>
        <v>100</v>
      </c>
      <c r="I211" s="14">
        <f t="shared" si="7"/>
        <v>1</v>
      </c>
    </row>
    <row r="212" spans="1:9">
      <c r="A212" s="11">
        <v>20185111513</v>
      </c>
      <c r="B212" s="11" t="s">
        <v>331</v>
      </c>
      <c r="C212" s="14" t="s">
        <v>661</v>
      </c>
      <c r="D212" s="15"/>
      <c r="E212" s="6">
        <v>1.2</v>
      </c>
      <c r="F212" s="6">
        <v>0.5</v>
      </c>
      <c r="G212" s="6">
        <v>1</v>
      </c>
      <c r="H212" s="14">
        <f t="shared" si="6"/>
        <v>270</v>
      </c>
      <c r="I212" s="14">
        <f t="shared" si="7"/>
        <v>2.7</v>
      </c>
    </row>
    <row r="213" spans="1:9">
      <c r="A213" s="11">
        <v>20185111514</v>
      </c>
      <c r="B213" s="11" t="s">
        <v>332</v>
      </c>
      <c r="C213" s="14" t="s">
        <v>661</v>
      </c>
      <c r="D213" s="15"/>
      <c r="E213" s="6"/>
      <c r="F213" s="6"/>
      <c r="G213" s="6">
        <v>1</v>
      </c>
      <c r="H213" s="14">
        <f t="shared" si="6"/>
        <v>100</v>
      </c>
      <c r="I213" s="14">
        <f t="shared" si="7"/>
        <v>1</v>
      </c>
    </row>
    <row r="214" spans="1:9">
      <c r="A214" s="11">
        <v>20185111515</v>
      </c>
      <c r="B214" s="11" t="s">
        <v>333</v>
      </c>
      <c r="C214" s="14" t="s">
        <v>661</v>
      </c>
      <c r="D214" s="15"/>
      <c r="E214" s="6"/>
      <c r="F214" s="6"/>
      <c r="G214" s="6">
        <v>1</v>
      </c>
      <c r="H214" s="14">
        <f t="shared" si="6"/>
        <v>100</v>
      </c>
      <c r="I214" s="14">
        <f t="shared" si="7"/>
        <v>1</v>
      </c>
    </row>
    <row r="215" spans="1:9">
      <c r="A215" s="11">
        <v>20185111516</v>
      </c>
      <c r="B215" s="11" t="s">
        <v>334</v>
      </c>
      <c r="C215" s="14" t="s">
        <v>661</v>
      </c>
      <c r="D215" s="15"/>
      <c r="E215" s="6">
        <v>0.1</v>
      </c>
      <c r="F215" s="6"/>
      <c r="G215" s="6">
        <v>1</v>
      </c>
      <c r="H215" s="14">
        <f t="shared" si="6"/>
        <v>110</v>
      </c>
      <c r="I215" s="14">
        <f t="shared" si="7"/>
        <v>1.1</v>
      </c>
    </row>
    <row r="216" spans="1:9">
      <c r="A216" s="11">
        <v>20185111517</v>
      </c>
      <c r="B216" s="11" t="s">
        <v>335</v>
      </c>
      <c r="C216" s="14" t="s">
        <v>661</v>
      </c>
      <c r="D216" s="15"/>
      <c r="E216" s="6"/>
      <c r="F216" s="6"/>
      <c r="G216" s="6"/>
      <c r="H216" s="14">
        <f t="shared" si="6"/>
        <v>0</v>
      </c>
      <c r="I216" s="14">
        <f t="shared" si="7"/>
        <v>0</v>
      </c>
    </row>
    <row r="217" spans="1:9">
      <c r="A217" s="11">
        <v>20185111518</v>
      </c>
      <c r="B217" s="11" t="s">
        <v>336</v>
      </c>
      <c r="C217" s="14" t="s">
        <v>661</v>
      </c>
      <c r="D217" s="15"/>
      <c r="E217" s="6"/>
      <c r="F217" s="6"/>
      <c r="G217" s="6"/>
      <c r="H217" s="14">
        <f t="shared" si="6"/>
        <v>0</v>
      </c>
      <c r="I217" s="14">
        <f t="shared" si="7"/>
        <v>0</v>
      </c>
    </row>
    <row r="218" spans="1:9">
      <c r="A218" s="11">
        <v>20185111519</v>
      </c>
      <c r="B218" s="11" t="s">
        <v>337</v>
      </c>
      <c r="C218" s="14" t="s">
        <v>661</v>
      </c>
      <c r="D218" s="15"/>
      <c r="E218" s="6"/>
      <c r="F218" s="6"/>
      <c r="G218" s="6">
        <v>1</v>
      </c>
      <c r="H218" s="14">
        <f t="shared" si="6"/>
        <v>100</v>
      </c>
      <c r="I218" s="14">
        <f t="shared" si="7"/>
        <v>1</v>
      </c>
    </row>
    <row r="219" spans="1:9">
      <c r="A219" s="11">
        <v>20185111521</v>
      </c>
      <c r="B219" s="11" t="s">
        <v>338</v>
      </c>
      <c r="C219" s="14" t="s">
        <v>661</v>
      </c>
      <c r="D219" s="15"/>
      <c r="E219" s="6"/>
      <c r="F219" s="6"/>
      <c r="G219" s="6">
        <v>1</v>
      </c>
      <c r="H219" s="14">
        <f t="shared" si="6"/>
        <v>100</v>
      </c>
      <c r="I219" s="14">
        <f t="shared" si="7"/>
        <v>1</v>
      </c>
    </row>
    <row r="220" spans="1:9">
      <c r="A220" s="11">
        <v>20185111522</v>
      </c>
      <c r="B220" s="11" t="s">
        <v>339</v>
      </c>
      <c r="C220" s="14" t="s">
        <v>661</v>
      </c>
      <c r="D220" s="10"/>
      <c r="E220" s="6"/>
      <c r="F220" s="6"/>
      <c r="G220" s="6"/>
      <c r="H220" s="14">
        <f t="shared" si="6"/>
        <v>0</v>
      </c>
      <c r="I220" s="14">
        <f t="shared" si="7"/>
        <v>0</v>
      </c>
    </row>
    <row r="221" spans="1:9">
      <c r="A221" s="11">
        <v>20185111523</v>
      </c>
      <c r="B221" s="11" t="s">
        <v>340</v>
      </c>
      <c r="C221" s="14" t="s">
        <v>661</v>
      </c>
      <c r="D221" s="10"/>
      <c r="E221" s="6"/>
      <c r="F221" s="6"/>
      <c r="G221" s="6">
        <v>1</v>
      </c>
      <c r="H221" s="14">
        <f t="shared" si="6"/>
        <v>100</v>
      </c>
      <c r="I221" s="14">
        <f t="shared" si="7"/>
        <v>1</v>
      </c>
    </row>
    <row r="222" spans="1:9">
      <c r="A222" s="11">
        <v>20185111524</v>
      </c>
      <c r="B222" s="11" t="s">
        <v>341</v>
      </c>
      <c r="C222" s="14" t="s">
        <v>661</v>
      </c>
      <c r="D222" s="10"/>
      <c r="E222" s="6"/>
      <c r="F222" s="6"/>
      <c r="G222" s="6">
        <v>1</v>
      </c>
      <c r="H222" s="14">
        <f t="shared" si="6"/>
        <v>100</v>
      </c>
      <c r="I222" s="14">
        <f t="shared" si="7"/>
        <v>1</v>
      </c>
    </row>
    <row r="223" spans="1:9">
      <c r="A223" s="11">
        <v>20185111525</v>
      </c>
      <c r="B223" s="11" t="s">
        <v>342</v>
      </c>
      <c r="C223" s="14" t="s">
        <v>661</v>
      </c>
      <c r="D223" s="10"/>
      <c r="E223" s="6">
        <v>0.3</v>
      </c>
      <c r="F223" s="6">
        <v>1.4</v>
      </c>
      <c r="G223" s="6">
        <v>1</v>
      </c>
      <c r="H223" s="14">
        <f t="shared" si="6"/>
        <v>270</v>
      </c>
      <c r="I223" s="14">
        <f t="shared" si="7"/>
        <v>2.7</v>
      </c>
    </row>
    <row r="224" spans="1:9">
      <c r="A224" s="11">
        <v>20185111526</v>
      </c>
      <c r="B224" s="11" t="s">
        <v>343</v>
      </c>
      <c r="C224" s="14" t="s">
        <v>661</v>
      </c>
      <c r="D224" s="10"/>
      <c r="E224" s="10"/>
      <c r="F224" s="10"/>
      <c r="G224" s="10"/>
      <c r="H224" s="14">
        <f t="shared" si="6"/>
        <v>0</v>
      </c>
      <c r="I224" s="14">
        <f t="shared" si="7"/>
        <v>0</v>
      </c>
    </row>
    <row r="225" spans="1:9">
      <c r="A225" s="11">
        <v>20185111527</v>
      </c>
      <c r="B225" s="11" t="s">
        <v>344</v>
      </c>
      <c r="C225" s="14" t="s">
        <v>661</v>
      </c>
      <c r="D225" s="10"/>
      <c r="E225" s="10"/>
      <c r="F225" s="10"/>
      <c r="G225" s="10">
        <v>1</v>
      </c>
      <c r="H225" s="14">
        <f t="shared" si="6"/>
        <v>100</v>
      </c>
      <c r="I225" s="14">
        <f t="shared" si="7"/>
        <v>1</v>
      </c>
    </row>
    <row r="226" spans="1:9">
      <c r="A226" s="11">
        <v>20185111528</v>
      </c>
      <c r="B226" s="11" t="s">
        <v>345</v>
      </c>
      <c r="C226" s="14" t="s">
        <v>661</v>
      </c>
      <c r="D226" s="10"/>
      <c r="E226" s="10">
        <v>0.25</v>
      </c>
      <c r="F226" s="10"/>
      <c r="G226" s="10">
        <v>1</v>
      </c>
      <c r="H226" s="14">
        <f t="shared" si="6"/>
        <v>125</v>
      </c>
      <c r="I226" s="14">
        <f t="shared" si="7"/>
        <v>1.25</v>
      </c>
    </row>
    <row r="227" spans="1:9">
      <c r="A227" s="11">
        <v>20185111529</v>
      </c>
      <c r="B227" s="11" t="s">
        <v>346</v>
      </c>
      <c r="C227" s="14" t="s">
        <v>661</v>
      </c>
      <c r="D227" s="10"/>
      <c r="E227" s="10">
        <v>1.6</v>
      </c>
      <c r="F227" s="10"/>
      <c r="G227" s="10">
        <v>1</v>
      </c>
      <c r="H227" s="14">
        <f t="shared" si="6"/>
        <v>260</v>
      </c>
      <c r="I227" s="14">
        <f t="shared" si="7"/>
        <v>2.6</v>
      </c>
    </row>
    <row r="228" spans="1:9">
      <c r="A228" s="11">
        <v>20185111530</v>
      </c>
      <c r="B228" s="11" t="s">
        <v>347</v>
      </c>
      <c r="C228" s="14" t="s">
        <v>661</v>
      </c>
      <c r="D228" s="10"/>
      <c r="E228" s="10">
        <v>0.1</v>
      </c>
      <c r="F228" s="10">
        <v>1.5</v>
      </c>
      <c r="G228" s="10"/>
      <c r="H228" s="14">
        <f t="shared" si="6"/>
        <v>160</v>
      </c>
      <c r="I228" s="14">
        <f t="shared" si="7"/>
        <v>1.6</v>
      </c>
    </row>
    <row r="229" spans="1:9">
      <c r="A229" s="11">
        <v>20185111531</v>
      </c>
      <c r="B229" s="11" t="s">
        <v>348</v>
      </c>
      <c r="C229" s="14" t="s">
        <v>661</v>
      </c>
      <c r="D229" s="10"/>
      <c r="E229" s="10">
        <v>0.2</v>
      </c>
      <c r="F229" s="10"/>
      <c r="G229" s="10">
        <v>1</v>
      </c>
      <c r="H229" s="14">
        <f t="shared" si="6"/>
        <v>120</v>
      </c>
      <c r="I229" s="14">
        <f t="shared" si="7"/>
        <v>1.2</v>
      </c>
    </row>
    <row r="230" spans="1:9">
      <c r="A230" s="11">
        <v>20185111532</v>
      </c>
      <c r="B230" s="11" t="s">
        <v>349</v>
      </c>
      <c r="C230" s="14" t="s">
        <v>661</v>
      </c>
      <c r="D230" s="10"/>
      <c r="E230" s="10">
        <v>0.6</v>
      </c>
      <c r="F230" s="10"/>
      <c r="G230" s="10"/>
      <c r="H230" s="14">
        <f t="shared" si="6"/>
        <v>60</v>
      </c>
      <c r="I230" s="14">
        <f t="shared" si="7"/>
        <v>0.6</v>
      </c>
    </row>
    <row r="231" spans="1:9">
      <c r="A231" s="11">
        <v>20175268446</v>
      </c>
      <c r="B231" s="11" t="s">
        <v>350</v>
      </c>
      <c r="C231" s="14" t="s">
        <v>661</v>
      </c>
      <c r="D231" s="10"/>
      <c r="E231" s="10">
        <v>1.3</v>
      </c>
      <c r="F231" s="10"/>
      <c r="G231" s="10"/>
      <c r="H231" s="14">
        <f t="shared" si="6"/>
        <v>130</v>
      </c>
      <c r="I231" s="14">
        <f t="shared" si="7"/>
        <v>1.3</v>
      </c>
    </row>
    <row r="232" spans="1:9">
      <c r="A232" s="11">
        <v>20175247527</v>
      </c>
      <c r="B232" s="11" t="s">
        <v>351</v>
      </c>
      <c r="C232" s="14" t="s">
        <v>661</v>
      </c>
      <c r="D232" s="10"/>
      <c r="E232" s="10"/>
      <c r="F232" s="10"/>
      <c r="G232" s="10">
        <v>1</v>
      </c>
      <c r="H232" s="14">
        <f t="shared" si="6"/>
        <v>100</v>
      </c>
      <c r="I232" s="14">
        <f t="shared" si="7"/>
        <v>1</v>
      </c>
    </row>
    <row r="233" spans="1:9">
      <c r="A233" s="11">
        <v>20185111537</v>
      </c>
      <c r="B233" s="11" t="s">
        <v>352</v>
      </c>
      <c r="C233" s="14" t="s">
        <v>661</v>
      </c>
      <c r="D233" s="10"/>
      <c r="E233" s="10">
        <v>0.1</v>
      </c>
      <c r="F233" s="10"/>
      <c r="G233" s="10">
        <v>1</v>
      </c>
      <c r="H233" s="14">
        <f t="shared" si="6"/>
        <v>110</v>
      </c>
      <c r="I233" s="14">
        <f t="shared" si="7"/>
        <v>1.1</v>
      </c>
    </row>
    <row r="234" spans="1:9">
      <c r="A234" s="11">
        <v>20175367724</v>
      </c>
      <c r="B234" s="11" t="s">
        <v>353</v>
      </c>
      <c r="C234" s="14" t="s">
        <v>661</v>
      </c>
      <c r="D234" s="10"/>
      <c r="E234" s="10">
        <v>3.45</v>
      </c>
      <c r="F234" s="10"/>
      <c r="G234" s="10">
        <v>1</v>
      </c>
      <c r="H234" s="14">
        <f t="shared" si="6"/>
        <v>445</v>
      </c>
      <c r="I234" s="14">
        <f t="shared" si="7"/>
        <v>4.45</v>
      </c>
    </row>
    <row r="235" spans="1:9">
      <c r="A235" s="10">
        <v>20185111601</v>
      </c>
      <c r="B235" s="12" t="s">
        <v>354</v>
      </c>
      <c r="C235" s="14" t="s">
        <v>661</v>
      </c>
      <c r="D235" s="10"/>
      <c r="E235" s="10"/>
      <c r="F235" s="10"/>
      <c r="G235" s="10">
        <v>1</v>
      </c>
      <c r="H235" s="14">
        <f t="shared" si="6"/>
        <v>100</v>
      </c>
      <c r="I235" s="14">
        <f t="shared" si="7"/>
        <v>1</v>
      </c>
    </row>
    <row r="236" spans="1:9">
      <c r="A236" s="10">
        <v>20185111602</v>
      </c>
      <c r="B236" s="12" t="s">
        <v>355</v>
      </c>
      <c r="C236" s="14" t="s">
        <v>661</v>
      </c>
      <c r="D236" s="10"/>
      <c r="E236" s="10">
        <v>0.6</v>
      </c>
      <c r="F236" s="10"/>
      <c r="G236" s="10">
        <v>1</v>
      </c>
      <c r="H236" s="14">
        <f t="shared" si="6"/>
        <v>160</v>
      </c>
      <c r="I236" s="14">
        <f t="shared" si="7"/>
        <v>1.6</v>
      </c>
    </row>
    <row r="237" spans="1:9">
      <c r="A237" s="10">
        <v>20185111603</v>
      </c>
      <c r="B237" s="12" t="s">
        <v>356</v>
      </c>
      <c r="C237" s="14" t="s">
        <v>661</v>
      </c>
      <c r="D237" s="10"/>
      <c r="E237" s="6"/>
      <c r="F237" s="6">
        <v>1</v>
      </c>
      <c r="G237" s="6">
        <v>1</v>
      </c>
      <c r="H237" s="14">
        <f t="shared" si="6"/>
        <v>200</v>
      </c>
      <c r="I237" s="14">
        <f t="shared" si="7"/>
        <v>2</v>
      </c>
    </row>
    <row r="238" spans="1:9">
      <c r="A238" s="10">
        <v>20185111604</v>
      </c>
      <c r="B238" s="12" t="s">
        <v>357</v>
      </c>
      <c r="C238" s="14" t="s">
        <v>661</v>
      </c>
      <c r="D238" s="15"/>
      <c r="E238" s="6"/>
      <c r="F238" s="6"/>
      <c r="G238" s="6">
        <v>1</v>
      </c>
      <c r="H238" s="14">
        <f t="shared" si="6"/>
        <v>100</v>
      </c>
      <c r="I238" s="14">
        <f t="shared" si="7"/>
        <v>1</v>
      </c>
    </row>
    <row r="239" spans="1:9">
      <c r="A239" s="10">
        <v>20185111605</v>
      </c>
      <c r="B239" s="12" t="s">
        <v>358</v>
      </c>
      <c r="C239" s="14" t="s">
        <v>661</v>
      </c>
      <c r="D239" s="15"/>
      <c r="E239" s="6">
        <v>0.8</v>
      </c>
      <c r="F239" s="6">
        <v>0.5</v>
      </c>
      <c r="G239" s="6">
        <v>1</v>
      </c>
      <c r="H239" s="14">
        <f t="shared" si="6"/>
        <v>230</v>
      </c>
      <c r="I239" s="14">
        <f t="shared" si="7"/>
        <v>2.3</v>
      </c>
    </row>
    <row r="240" spans="1:9">
      <c r="A240" s="10">
        <v>20185111606</v>
      </c>
      <c r="B240" s="12" t="s">
        <v>359</v>
      </c>
      <c r="C240" s="14" t="s">
        <v>661</v>
      </c>
      <c r="D240" s="6"/>
      <c r="E240" s="6"/>
      <c r="F240" s="6"/>
      <c r="G240" s="6"/>
      <c r="H240" s="14">
        <f t="shared" si="6"/>
        <v>0</v>
      </c>
      <c r="I240" s="14">
        <f t="shared" si="7"/>
        <v>0</v>
      </c>
    </row>
    <row r="241" spans="1:9">
      <c r="A241" s="10">
        <v>20185111607</v>
      </c>
      <c r="B241" s="12" t="s">
        <v>360</v>
      </c>
      <c r="C241" s="14" t="s">
        <v>661</v>
      </c>
      <c r="D241" s="6"/>
      <c r="E241" s="6"/>
      <c r="F241" s="6"/>
      <c r="G241" s="6">
        <v>1</v>
      </c>
      <c r="H241" s="14">
        <f t="shared" si="6"/>
        <v>100</v>
      </c>
      <c r="I241" s="14">
        <f t="shared" si="7"/>
        <v>1</v>
      </c>
    </row>
    <row r="242" spans="1:9">
      <c r="A242" s="10">
        <v>20185111608</v>
      </c>
      <c r="B242" s="12" t="s">
        <v>361</v>
      </c>
      <c r="C242" s="14" t="s">
        <v>661</v>
      </c>
      <c r="D242" s="6"/>
      <c r="E242" s="6">
        <v>0.35</v>
      </c>
      <c r="F242" s="6"/>
      <c r="G242" s="6">
        <v>1</v>
      </c>
      <c r="H242" s="14">
        <f t="shared" si="6"/>
        <v>135</v>
      </c>
      <c r="I242" s="14">
        <f t="shared" si="7"/>
        <v>1.35</v>
      </c>
    </row>
    <row r="243" spans="1:9">
      <c r="A243" s="10">
        <v>20185111609</v>
      </c>
      <c r="B243" s="12" t="s">
        <v>362</v>
      </c>
      <c r="C243" s="14" t="s">
        <v>661</v>
      </c>
      <c r="D243" s="6"/>
      <c r="E243" s="6"/>
      <c r="F243" s="6"/>
      <c r="G243" s="6"/>
      <c r="H243" s="14">
        <f t="shared" si="6"/>
        <v>0</v>
      </c>
      <c r="I243" s="14">
        <f t="shared" si="7"/>
        <v>0</v>
      </c>
    </row>
    <row r="244" spans="1:9">
      <c r="A244" s="10">
        <v>20185111610</v>
      </c>
      <c r="B244" s="12" t="s">
        <v>363</v>
      </c>
      <c r="C244" s="14" t="s">
        <v>661</v>
      </c>
      <c r="D244" s="6"/>
      <c r="E244" s="6"/>
      <c r="F244" s="6"/>
      <c r="G244" s="6">
        <v>1</v>
      </c>
      <c r="H244" s="14">
        <f t="shared" si="6"/>
        <v>100</v>
      </c>
      <c r="I244" s="14">
        <f t="shared" si="7"/>
        <v>1</v>
      </c>
    </row>
    <row r="245" spans="1:9">
      <c r="A245" s="10">
        <v>20185111611</v>
      </c>
      <c r="B245" s="12" t="s">
        <v>364</v>
      </c>
      <c r="C245" s="14" t="s">
        <v>661</v>
      </c>
      <c r="D245" s="6"/>
      <c r="E245" s="6"/>
      <c r="F245" s="6"/>
      <c r="G245" s="6">
        <v>1</v>
      </c>
      <c r="H245" s="14">
        <f t="shared" si="6"/>
        <v>100</v>
      </c>
      <c r="I245" s="14">
        <f t="shared" si="7"/>
        <v>1</v>
      </c>
    </row>
    <row r="246" spans="1:9">
      <c r="A246" s="10">
        <v>20185111613</v>
      </c>
      <c r="B246" s="12" t="s">
        <v>365</v>
      </c>
      <c r="C246" s="14" t="s">
        <v>661</v>
      </c>
      <c r="D246" s="6"/>
      <c r="E246" s="6"/>
      <c r="F246" s="6">
        <v>1</v>
      </c>
      <c r="G246" s="6"/>
      <c r="H246" s="14">
        <f t="shared" si="6"/>
        <v>100</v>
      </c>
      <c r="I246" s="14">
        <f t="shared" si="7"/>
        <v>1</v>
      </c>
    </row>
    <row r="247" spans="1:9">
      <c r="A247" s="10">
        <v>20185111614</v>
      </c>
      <c r="B247" s="12" t="s">
        <v>366</v>
      </c>
      <c r="C247" s="14" t="s">
        <v>661</v>
      </c>
      <c r="D247" s="6"/>
      <c r="E247" s="6">
        <v>1.8</v>
      </c>
      <c r="F247" s="6"/>
      <c r="G247" s="6">
        <v>1</v>
      </c>
      <c r="H247" s="14">
        <f t="shared" si="6"/>
        <v>280</v>
      </c>
      <c r="I247" s="14">
        <f t="shared" si="7"/>
        <v>2.8</v>
      </c>
    </row>
    <row r="248" spans="1:9">
      <c r="A248" s="10">
        <v>20185111615</v>
      </c>
      <c r="B248" s="12" t="s">
        <v>367</v>
      </c>
      <c r="C248" s="14" t="s">
        <v>661</v>
      </c>
      <c r="D248" s="6"/>
      <c r="E248" s="6">
        <v>0.1</v>
      </c>
      <c r="F248" s="6"/>
      <c r="G248" s="6">
        <v>1</v>
      </c>
      <c r="H248" s="14">
        <f t="shared" si="6"/>
        <v>110</v>
      </c>
      <c r="I248" s="14">
        <f t="shared" si="7"/>
        <v>1.1</v>
      </c>
    </row>
    <row r="249" spans="1:9">
      <c r="A249" s="10">
        <v>20185111616</v>
      </c>
      <c r="B249" s="12" t="s">
        <v>368</v>
      </c>
      <c r="C249" s="14" t="s">
        <v>661</v>
      </c>
      <c r="D249" s="6"/>
      <c r="E249" s="6"/>
      <c r="F249" s="6"/>
      <c r="G249" s="6">
        <v>1</v>
      </c>
      <c r="H249" s="14">
        <f t="shared" si="6"/>
        <v>100</v>
      </c>
      <c r="I249" s="14">
        <f t="shared" si="7"/>
        <v>1</v>
      </c>
    </row>
    <row r="250" spans="1:9">
      <c r="A250" s="10">
        <v>20185111617</v>
      </c>
      <c r="B250" s="12" t="s">
        <v>369</v>
      </c>
      <c r="C250" s="14" t="s">
        <v>661</v>
      </c>
      <c r="D250" s="6"/>
      <c r="E250" s="6"/>
      <c r="F250" s="6"/>
      <c r="G250" s="6">
        <v>1</v>
      </c>
      <c r="H250" s="14">
        <f t="shared" si="6"/>
        <v>100</v>
      </c>
      <c r="I250" s="14">
        <f t="shared" si="7"/>
        <v>1</v>
      </c>
    </row>
    <row r="251" spans="1:9">
      <c r="A251" s="10">
        <v>20185111618</v>
      </c>
      <c r="B251" s="12" t="s">
        <v>370</v>
      </c>
      <c r="C251" s="14" t="s">
        <v>661</v>
      </c>
      <c r="D251" s="6"/>
      <c r="E251" s="6">
        <v>0.5</v>
      </c>
      <c r="F251" s="6">
        <v>1</v>
      </c>
      <c r="G251" s="6">
        <v>1</v>
      </c>
      <c r="H251" s="14">
        <f t="shared" si="6"/>
        <v>250</v>
      </c>
      <c r="I251" s="14">
        <f t="shared" si="7"/>
        <v>2.5</v>
      </c>
    </row>
    <row r="252" spans="1:9">
      <c r="A252" s="10">
        <v>20185111619</v>
      </c>
      <c r="B252" s="12" t="s">
        <v>371</v>
      </c>
      <c r="C252" s="14" t="s">
        <v>661</v>
      </c>
      <c r="D252" s="6"/>
      <c r="E252" s="6"/>
      <c r="F252" s="6"/>
      <c r="G252" s="6">
        <v>1</v>
      </c>
      <c r="H252" s="14">
        <f t="shared" si="6"/>
        <v>100</v>
      </c>
      <c r="I252" s="14">
        <f t="shared" si="7"/>
        <v>1</v>
      </c>
    </row>
    <row r="253" spans="1:9">
      <c r="A253" s="10">
        <v>20185111621</v>
      </c>
      <c r="B253" s="12" t="s">
        <v>372</v>
      </c>
      <c r="C253" s="14" t="s">
        <v>661</v>
      </c>
      <c r="D253" s="6"/>
      <c r="E253" s="6"/>
      <c r="F253" s="6"/>
      <c r="G253" s="6"/>
      <c r="H253" s="14">
        <f t="shared" si="6"/>
        <v>0</v>
      </c>
      <c r="I253" s="14">
        <f t="shared" si="7"/>
        <v>0</v>
      </c>
    </row>
    <row r="254" spans="1:9">
      <c r="A254" s="10">
        <v>20185111622</v>
      </c>
      <c r="B254" s="12" t="s">
        <v>373</v>
      </c>
      <c r="C254" s="14" t="s">
        <v>661</v>
      </c>
      <c r="D254" s="6"/>
      <c r="E254" s="6"/>
      <c r="F254" s="6"/>
      <c r="G254" s="6">
        <v>1</v>
      </c>
      <c r="H254" s="14">
        <f t="shared" si="6"/>
        <v>100</v>
      </c>
      <c r="I254" s="14">
        <f t="shared" si="7"/>
        <v>1</v>
      </c>
    </row>
    <row r="255" spans="1:9">
      <c r="A255" s="10">
        <v>20185111623</v>
      </c>
      <c r="B255" s="12" t="s">
        <v>374</v>
      </c>
      <c r="C255" s="14" t="s">
        <v>661</v>
      </c>
      <c r="D255" s="6"/>
      <c r="E255" s="6"/>
      <c r="F255" s="6"/>
      <c r="G255" s="6"/>
      <c r="H255" s="14">
        <f t="shared" si="6"/>
        <v>0</v>
      </c>
      <c r="I255" s="14">
        <f t="shared" si="7"/>
        <v>0</v>
      </c>
    </row>
    <row r="256" spans="1:9">
      <c r="A256" s="10">
        <v>20185111624</v>
      </c>
      <c r="B256" s="12" t="s">
        <v>375</v>
      </c>
      <c r="C256" s="14" t="s">
        <v>661</v>
      </c>
      <c r="D256" s="6"/>
      <c r="E256" s="6"/>
      <c r="F256" s="6"/>
      <c r="G256" s="6">
        <v>1</v>
      </c>
      <c r="H256" s="14">
        <f t="shared" si="6"/>
        <v>100</v>
      </c>
      <c r="I256" s="14">
        <f t="shared" si="7"/>
        <v>1</v>
      </c>
    </row>
    <row r="257" spans="1:9">
      <c r="A257" s="10">
        <v>20185111625</v>
      </c>
      <c r="B257" s="12" t="s">
        <v>376</v>
      </c>
      <c r="C257" s="14" t="s">
        <v>661</v>
      </c>
      <c r="D257" s="6"/>
      <c r="E257" s="6"/>
      <c r="F257" s="6"/>
      <c r="G257" s="6"/>
      <c r="H257" s="14">
        <f t="shared" ref="H257:H320" si="8">SUMPRODUCT($D$2:$G$2,D257:G257)</f>
        <v>0</v>
      </c>
      <c r="I257" s="14">
        <f t="shared" ref="I257:I320" si="9">SUM(D257:G257)</f>
        <v>0</v>
      </c>
    </row>
    <row r="258" spans="1:9">
      <c r="A258" s="10">
        <v>20185111626</v>
      </c>
      <c r="B258" s="12" t="s">
        <v>377</v>
      </c>
      <c r="C258" s="14" t="s">
        <v>661</v>
      </c>
      <c r="D258" s="6"/>
      <c r="E258" s="6">
        <v>0.8</v>
      </c>
      <c r="F258" s="6">
        <v>1</v>
      </c>
      <c r="G258" s="6">
        <v>1</v>
      </c>
      <c r="H258" s="14">
        <f t="shared" si="8"/>
        <v>280</v>
      </c>
      <c r="I258" s="14">
        <f t="shared" si="9"/>
        <v>2.8</v>
      </c>
    </row>
    <row r="259" spans="1:9">
      <c r="A259" s="10">
        <v>20185111627</v>
      </c>
      <c r="B259" s="12" t="s">
        <v>378</v>
      </c>
      <c r="C259" s="14" t="s">
        <v>661</v>
      </c>
      <c r="D259" s="6"/>
      <c r="E259" s="6"/>
      <c r="F259" s="6"/>
      <c r="G259" s="6">
        <v>1</v>
      </c>
      <c r="H259" s="14">
        <f t="shared" si="8"/>
        <v>100</v>
      </c>
      <c r="I259" s="14">
        <f t="shared" si="9"/>
        <v>1</v>
      </c>
    </row>
    <row r="260" spans="1:9">
      <c r="A260" s="10">
        <v>20185111628</v>
      </c>
      <c r="B260" s="12" t="s">
        <v>379</v>
      </c>
      <c r="C260" s="14" t="s">
        <v>661</v>
      </c>
      <c r="D260" s="6"/>
      <c r="E260" s="6">
        <v>0.3</v>
      </c>
      <c r="F260" s="6"/>
      <c r="G260" s="6">
        <v>1</v>
      </c>
      <c r="H260" s="14">
        <f t="shared" si="8"/>
        <v>130</v>
      </c>
      <c r="I260" s="14">
        <f t="shared" si="9"/>
        <v>1.3</v>
      </c>
    </row>
    <row r="261" spans="1:9">
      <c r="A261" s="10">
        <v>20185111629</v>
      </c>
      <c r="B261" s="12" t="s">
        <v>380</v>
      </c>
      <c r="C261" s="14" t="s">
        <v>661</v>
      </c>
      <c r="D261" s="6"/>
      <c r="E261" s="6"/>
      <c r="F261" s="6"/>
      <c r="G261" s="6"/>
      <c r="H261" s="14">
        <f t="shared" si="8"/>
        <v>0</v>
      </c>
      <c r="I261" s="14">
        <f t="shared" si="9"/>
        <v>0</v>
      </c>
    </row>
    <row r="262" spans="1:9">
      <c r="A262" s="10">
        <v>20185111630</v>
      </c>
      <c r="B262" s="12" t="s">
        <v>381</v>
      </c>
      <c r="C262" s="14" t="s">
        <v>661</v>
      </c>
      <c r="D262" s="6"/>
      <c r="E262" s="6">
        <v>1.25</v>
      </c>
      <c r="F262" s="6"/>
      <c r="G262" s="6">
        <v>1</v>
      </c>
      <c r="H262" s="14">
        <f t="shared" si="8"/>
        <v>225</v>
      </c>
      <c r="I262" s="14">
        <f t="shared" si="9"/>
        <v>2.25</v>
      </c>
    </row>
    <row r="263" spans="1:9">
      <c r="A263" s="10">
        <v>20185111631</v>
      </c>
      <c r="B263" s="12" t="s">
        <v>382</v>
      </c>
      <c r="C263" s="14" t="s">
        <v>661</v>
      </c>
      <c r="D263" s="6"/>
      <c r="E263" s="6"/>
      <c r="F263" s="6"/>
      <c r="G263" s="6">
        <v>1</v>
      </c>
      <c r="H263" s="14">
        <f t="shared" si="8"/>
        <v>100</v>
      </c>
      <c r="I263" s="14">
        <f t="shared" si="9"/>
        <v>1</v>
      </c>
    </row>
    <row r="264" spans="1:9">
      <c r="A264" s="10">
        <v>20185111632</v>
      </c>
      <c r="B264" s="12" t="s">
        <v>383</v>
      </c>
      <c r="C264" s="14" t="s">
        <v>661</v>
      </c>
      <c r="D264" s="6"/>
      <c r="E264" s="6">
        <v>1.25</v>
      </c>
      <c r="F264" s="6">
        <v>0.5</v>
      </c>
      <c r="G264" s="6">
        <v>1</v>
      </c>
      <c r="H264" s="14">
        <f t="shared" si="8"/>
        <v>275</v>
      </c>
      <c r="I264" s="14">
        <f t="shared" si="9"/>
        <v>2.75</v>
      </c>
    </row>
    <row r="265" spans="1:9">
      <c r="A265" s="10" t="s">
        <v>384</v>
      </c>
      <c r="B265" s="12" t="s">
        <v>385</v>
      </c>
      <c r="C265" s="14" t="s">
        <v>661</v>
      </c>
      <c r="D265" s="6"/>
      <c r="E265" s="6">
        <v>0.1</v>
      </c>
      <c r="F265" s="6"/>
      <c r="G265" s="6"/>
      <c r="H265" s="14">
        <f t="shared" si="8"/>
        <v>10</v>
      </c>
      <c r="I265" s="14">
        <f t="shared" si="9"/>
        <v>0.1</v>
      </c>
    </row>
    <row r="266" spans="1:9">
      <c r="A266" s="10" t="s">
        <v>386</v>
      </c>
      <c r="B266" s="12" t="s">
        <v>387</v>
      </c>
      <c r="C266" s="14" t="s">
        <v>661</v>
      </c>
      <c r="D266" s="6"/>
      <c r="E266" s="6"/>
      <c r="F266" s="6"/>
      <c r="G266" s="6"/>
      <c r="H266" s="14">
        <f t="shared" si="8"/>
        <v>0</v>
      </c>
      <c r="I266" s="14">
        <f t="shared" si="9"/>
        <v>0</v>
      </c>
    </row>
    <row r="267" spans="1:9">
      <c r="A267" s="10" t="s">
        <v>388</v>
      </c>
      <c r="B267" s="12" t="s">
        <v>389</v>
      </c>
      <c r="C267" s="14" t="s">
        <v>661</v>
      </c>
      <c r="D267" s="6"/>
      <c r="E267" s="6"/>
      <c r="F267" s="6"/>
      <c r="G267" s="6">
        <v>1</v>
      </c>
      <c r="H267" s="14">
        <f t="shared" si="8"/>
        <v>100</v>
      </c>
      <c r="I267" s="14">
        <f t="shared" si="9"/>
        <v>1</v>
      </c>
    </row>
    <row r="268" spans="1:9">
      <c r="A268" s="10" t="s">
        <v>390</v>
      </c>
      <c r="B268" s="12" t="s">
        <v>391</v>
      </c>
      <c r="C268" s="14" t="s">
        <v>661</v>
      </c>
      <c r="D268" s="6"/>
      <c r="E268" s="6">
        <v>2.25</v>
      </c>
      <c r="F268" s="6">
        <v>6.4</v>
      </c>
      <c r="G268" s="6">
        <v>1</v>
      </c>
      <c r="H268" s="14">
        <f t="shared" si="8"/>
        <v>965</v>
      </c>
      <c r="I268" s="14">
        <f t="shared" si="9"/>
        <v>9.65</v>
      </c>
    </row>
    <row r="269" spans="1:9">
      <c r="A269" s="5" t="s">
        <v>392</v>
      </c>
      <c r="B269" s="6" t="s">
        <v>393</v>
      </c>
      <c r="C269" s="14" t="s">
        <v>661</v>
      </c>
      <c r="D269" s="10"/>
      <c r="E269" s="10">
        <v>1.3</v>
      </c>
      <c r="F269" s="10">
        <v>1</v>
      </c>
      <c r="G269" s="10"/>
      <c r="H269" s="14">
        <f t="shared" si="8"/>
        <v>230</v>
      </c>
      <c r="I269" s="14">
        <f t="shared" si="9"/>
        <v>2.3</v>
      </c>
    </row>
    <row r="270" spans="1:9">
      <c r="A270" s="5" t="s">
        <v>394</v>
      </c>
      <c r="B270" s="6" t="s">
        <v>395</v>
      </c>
      <c r="C270" s="14" t="s">
        <v>661</v>
      </c>
      <c r="D270" s="10"/>
      <c r="E270" s="10">
        <v>0.1</v>
      </c>
      <c r="F270" s="10"/>
      <c r="G270" s="10"/>
      <c r="H270" s="14">
        <f t="shared" si="8"/>
        <v>10</v>
      </c>
      <c r="I270" s="14">
        <f t="shared" si="9"/>
        <v>0.1</v>
      </c>
    </row>
    <row r="271" spans="1:9">
      <c r="A271" s="5" t="s">
        <v>396</v>
      </c>
      <c r="B271" s="6" t="s">
        <v>397</v>
      </c>
      <c r="C271" s="14" t="s">
        <v>661</v>
      </c>
      <c r="D271" s="10"/>
      <c r="E271" s="10"/>
      <c r="F271" s="10"/>
      <c r="G271" s="10">
        <v>1</v>
      </c>
      <c r="H271" s="14">
        <f t="shared" si="8"/>
        <v>100</v>
      </c>
      <c r="I271" s="14">
        <f t="shared" si="9"/>
        <v>1</v>
      </c>
    </row>
    <row r="272" spans="1:9">
      <c r="A272" s="5" t="s">
        <v>398</v>
      </c>
      <c r="B272" s="6" t="s">
        <v>399</v>
      </c>
      <c r="C272" s="14" t="s">
        <v>661</v>
      </c>
      <c r="D272" s="10"/>
      <c r="E272" s="10"/>
      <c r="F272" s="10"/>
      <c r="G272" s="10"/>
      <c r="H272" s="14">
        <f t="shared" si="8"/>
        <v>0</v>
      </c>
      <c r="I272" s="14">
        <f t="shared" si="9"/>
        <v>0</v>
      </c>
    </row>
    <row r="273" spans="1:9">
      <c r="A273" s="5" t="s">
        <v>400</v>
      </c>
      <c r="B273" s="6" t="s">
        <v>401</v>
      </c>
      <c r="C273" s="14" t="s">
        <v>661</v>
      </c>
      <c r="D273" s="10"/>
      <c r="E273" s="10"/>
      <c r="F273" s="10"/>
      <c r="G273" s="10">
        <v>1</v>
      </c>
      <c r="H273" s="14">
        <f t="shared" si="8"/>
        <v>100</v>
      </c>
      <c r="I273" s="14">
        <f t="shared" si="9"/>
        <v>1</v>
      </c>
    </row>
    <row r="274" spans="1:9">
      <c r="A274" s="5" t="s">
        <v>402</v>
      </c>
      <c r="B274" s="6" t="s">
        <v>403</v>
      </c>
      <c r="C274" s="14" t="s">
        <v>661</v>
      </c>
      <c r="D274" s="10"/>
      <c r="E274" s="10"/>
      <c r="F274" s="10"/>
      <c r="G274" s="10"/>
      <c r="H274" s="14">
        <f t="shared" si="8"/>
        <v>0</v>
      </c>
      <c r="I274" s="14">
        <f t="shared" si="9"/>
        <v>0</v>
      </c>
    </row>
    <row r="275" spans="1:9">
      <c r="A275" s="6" t="s">
        <v>404</v>
      </c>
      <c r="B275" s="6" t="s">
        <v>405</v>
      </c>
      <c r="C275" s="14" t="s">
        <v>661</v>
      </c>
      <c r="D275" s="10"/>
      <c r="E275" s="10"/>
      <c r="F275" s="10"/>
      <c r="G275" s="10"/>
      <c r="H275" s="14">
        <f t="shared" si="8"/>
        <v>0</v>
      </c>
      <c r="I275" s="14">
        <f t="shared" si="9"/>
        <v>0</v>
      </c>
    </row>
    <row r="276" spans="1:9">
      <c r="A276" s="5" t="s">
        <v>406</v>
      </c>
      <c r="B276" s="6" t="s">
        <v>407</v>
      </c>
      <c r="C276" s="14" t="s">
        <v>661</v>
      </c>
      <c r="D276" s="10"/>
      <c r="E276" s="10"/>
      <c r="F276" s="10"/>
      <c r="G276" s="10"/>
      <c r="H276" s="14">
        <f t="shared" si="8"/>
        <v>0</v>
      </c>
      <c r="I276" s="14">
        <f t="shared" si="9"/>
        <v>0</v>
      </c>
    </row>
    <row r="277" spans="1:9">
      <c r="A277" s="5" t="s">
        <v>408</v>
      </c>
      <c r="B277" s="6" t="s">
        <v>409</v>
      </c>
      <c r="C277" s="14" t="s">
        <v>661</v>
      </c>
      <c r="D277" s="10"/>
      <c r="E277" s="10"/>
      <c r="F277" s="10"/>
      <c r="G277" s="10"/>
      <c r="H277" s="14">
        <f t="shared" si="8"/>
        <v>0</v>
      </c>
      <c r="I277" s="14">
        <f t="shared" si="9"/>
        <v>0</v>
      </c>
    </row>
    <row r="278" spans="1:9">
      <c r="A278" s="5" t="s">
        <v>410</v>
      </c>
      <c r="B278" s="6" t="s">
        <v>411</v>
      </c>
      <c r="C278" s="14" t="s">
        <v>661</v>
      </c>
      <c r="D278" s="10"/>
      <c r="E278" s="10"/>
      <c r="F278" s="10"/>
      <c r="G278" s="10"/>
      <c r="H278" s="14">
        <f t="shared" si="8"/>
        <v>0</v>
      </c>
      <c r="I278" s="14">
        <f t="shared" si="9"/>
        <v>0</v>
      </c>
    </row>
    <row r="279" spans="1:9">
      <c r="A279" s="5" t="s">
        <v>412</v>
      </c>
      <c r="B279" s="6" t="s">
        <v>413</v>
      </c>
      <c r="C279" s="14" t="s">
        <v>661</v>
      </c>
      <c r="D279" s="10"/>
      <c r="E279" s="10"/>
      <c r="F279" s="10"/>
      <c r="G279" s="10">
        <v>1</v>
      </c>
      <c r="H279" s="14">
        <f t="shared" si="8"/>
        <v>100</v>
      </c>
      <c r="I279" s="14">
        <f t="shared" si="9"/>
        <v>1</v>
      </c>
    </row>
    <row r="280" spans="1:9">
      <c r="A280" s="5" t="s">
        <v>414</v>
      </c>
      <c r="B280" s="6" t="s">
        <v>415</v>
      </c>
      <c r="C280" s="14" t="s">
        <v>661</v>
      </c>
      <c r="D280" s="10"/>
      <c r="E280" s="10"/>
      <c r="F280" s="10"/>
      <c r="G280" s="10"/>
      <c r="H280" s="14">
        <f t="shared" si="8"/>
        <v>0</v>
      </c>
      <c r="I280" s="14">
        <f t="shared" si="9"/>
        <v>0</v>
      </c>
    </row>
    <row r="281" spans="1:9">
      <c r="A281" s="5" t="s">
        <v>416</v>
      </c>
      <c r="B281" s="6" t="s">
        <v>417</v>
      </c>
      <c r="C281" s="14" t="s">
        <v>661</v>
      </c>
      <c r="D281" s="10"/>
      <c r="E281" s="10">
        <v>0.4</v>
      </c>
      <c r="F281" s="10"/>
      <c r="G281" s="10"/>
      <c r="H281" s="14">
        <f t="shared" si="8"/>
        <v>40</v>
      </c>
      <c r="I281" s="14">
        <f t="shared" si="9"/>
        <v>0.4</v>
      </c>
    </row>
    <row r="282" spans="1:9">
      <c r="A282" s="5" t="s">
        <v>418</v>
      </c>
      <c r="B282" s="6" t="s">
        <v>419</v>
      </c>
      <c r="C282" s="14" t="s">
        <v>661</v>
      </c>
      <c r="D282" s="10"/>
      <c r="E282" s="10"/>
      <c r="F282" s="10"/>
      <c r="G282" s="10"/>
      <c r="H282" s="14">
        <f t="shared" si="8"/>
        <v>0</v>
      </c>
      <c r="I282" s="14">
        <f t="shared" si="9"/>
        <v>0</v>
      </c>
    </row>
    <row r="283" spans="1:9">
      <c r="A283" s="5" t="s">
        <v>420</v>
      </c>
      <c r="B283" s="6" t="s">
        <v>421</v>
      </c>
      <c r="C283" s="14" t="s">
        <v>661</v>
      </c>
      <c r="D283" s="10"/>
      <c r="E283" s="10">
        <v>0.1</v>
      </c>
      <c r="F283" s="10"/>
      <c r="G283" s="10"/>
      <c r="H283" s="14">
        <f t="shared" si="8"/>
        <v>10</v>
      </c>
      <c r="I283" s="14">
        <f t="shared" si="9"/>
        <v>0.1</v>
      </c>
    </row>
    <row r="284" spans="1:9">
      <c r="A284" s="5" t="s">
        <v>422</v>
      </c>
      <c r="B284" s="6" t="s">
        <v>423</v>
      </c>
      <c r="C284" s="14" t="s">
        <v>661</v>
      </c>
      <c r="D284" s="10"/>
      <c r="E284" s="10"/>
      <c r="F284" s="10"/>
      <c r="G284" s="10"/>
      <c r="H284" s="14">
        <f t="shared" si="8"/>
        <v>0</v>
      </c>
      <c r="I284" s="14">
        <f t="shared" si="9"/>
        <v>0</v>
      </c>
    </row>
    <row r="285" spans="1:9">
      <c r="A285" s="5" t="s">
        <v>424</v>
      </c>
      <c r="B285" s="6" t="s">
        <v>425</v>
      </c>
      <c r="C285" s="14" t="s">
        <v>661</v>
      </c>
      <c r="D285" s="10"/>
      <c r="E285" s="10"/>
      <c r="F285" s="10"/>
      <c r="G285" s="10"/>
      <c r="H285" s="14">
        <f t="shared" si="8"/>
        <v>0</v>
      </c>
      <c r="I285" s="14">
        <f t="shared" si="9"/>
        <v>0</v>
      </c>
    </row>
    <row r="286" spans="1:9">
      <c r="A286" s="5" t="s">
        <v>426</v>
      </c>
      <c r="B286" s="6" t="s">
        <v>427</v>
      </c>
      <c r="C286" s="14" t="s">
        <v>661</v>
      </c>
      <c r="D286" s="10"/>
      <c r="E286" s="10">
        <v>0.1</v>
      </c>
      <c r="F286" s="10"/>
      <c r="G286" s="10"/>
      <c r="H286" s="14">
        <f t="shared" si="8"/>
        <v>10</v>
      </c>
      <c r="I286" s="14">
        <f t="shared" si="9"/>
        <v>0.1</v>
      </c>
    </row>
    <row r="287" spans="1:9">
      <c r="A287" s="5" t="s">
        <v>428</v>
      </c>
      <c r="B287" s="6" t="s">
        <v>429</v>
      </c>
      <c r="C287" s="14" t="s">
        <v>661</v>
      </c>
      <c r="D287" s="10"/>
      <c r="E287" s="10"/>
      <c r="F287" s="10"/>
      <c r="G287" s="10"/>
      <c r="H287" s="14">
        <f t="shared" si="8"/>
        <v>0</v>
      </c>
      <c r="I287" s="14">
        <f t="shared" si="9"/>
        <v>0</v>
      </c>
    </row>
    <row r="288" spans="1:9">
      <c r="A288" s="5" t="s">
        <v>430</v>
      </c>
      <c r="B288" s="6" t="s">
        <v>431</v>
      </c>
      <c r="C288" s="14" t="s">
        <v>661</v>
      </c>
      <c r="D288" s="10"/>
      <c r="E288" s="10"/>
      <c r="F288" s="10"/>
      <c r="G288" s="10"/>
      <c r="H288" s="14">
        <f t="shared" si="8"/>
        <v>0</v>
      </c>
      <c r="I288" s="14">
        <f t="shared" si="9"/>
        <v>0</v>
      </c>
    </row>
    <row r="289" spans="1:9">
      <c r="A289" s="9" t="s">
        <v>432</v>
      </c>
      <c r="B289" s="10" t="s">
        <v>433</v>
      </c>
      <c r="C289" s="14" t="s">
        <v>661</v>
      </c>
      <c r="D289" s="10"/>
      <c r="E289" s="10"/>
      <c r="F289" s="10"/>
      <c r="G289" s="10"/>
      <c r="H289" s="14">
        <f t="shared" si="8"/>
        <v>0</v>
      </c>
      <c r="I289" s="14">
        <f t="shared" si="9"/>
        <v>0</v>
      </c>
    </row>
    <row r="290" spans="1:9">
      <c r="A290" s="9" t="s">
        <v>434</v>
      </c>
      <c r="B290" s="10" t="s">
        <v>435</v>
      </c>
      <c r="C290" s="14" t="s">
        <v>661</v>
      </c>
      <c r="D290" s="10"/>
      <c r="E290" s="10"/>
      <c r="F290" s="10"/>
      <c r="G290" s="10"/>
      <c r="H290" s="14">
        <f t="shared" si="8"/>
        <v>0</v>
      </c>
      <c r="I290" s="14">
        <f t="shared" si="9"/>
        <v>0</v>
      </c>
    </row>
    <row r="291" spans="1:9">
      <c r="A291" s="9" t="s">
        <v>436</v>
      </c>
      <c r="B291" s="10" t="s">
        <v>437</v>
      </c>
      <c r="C291" s="14" t="s">
        <v>661</v>
      </c>
      <c r="D291" s="10"/>
      <c r="E291" s="10"/>
      <c r="F291" s="10"/>
      <c r="G291" s="10"/>
      <c r="H291" s="14">
        <f t="shared" si="8"/>
        <v>0</v>
      </c>
      <c r="I291" s="14">
        <f t="shared" si="9"/>
        <v>0</v>
      </c>
    </row>
    <row r="292" spans="1:9">
      <c r="A292" s="9" t="s">
        <v>438</v>
      </c>
      <c r="B292" s="10" t="s">
        <v>439</v>
      </c>
      <c r="C292" s="14" t="s">
        <v>661</v>
      </c>
      <c r="D292" s="10"/>
      <c r="E292" s="10"/>
      <c r="F292" s="10"/>
      <c r="G292" s="10"/>
      <c r="H292" s="14">
        <f t="shared" si="8"/>
        <v>0</v>
      </c>
      <c r="I292" s="14">
        <f t="shared" si="9"/>
        <v>0</v>
      </c>
    </row>
    <row r="293" spans="1:9">
      <c r="A293" s="9" t="s">
        <v>440</v>
      </c>
      <c r="B293" s="10" t="s">
        <v>441</v>
      </c>
      <c r="C293" s="14" t="s">
        <v>661</v>
      </c>
      <c r="D293" s="10"/>
      <c r="E293" s="10"/>
      <c r="F293" s="10"/>
      <c r="G293" s="10"/>
      <c r="H293" s="14">
        <f t="shared" si="8"/>
        <v>0</v>
      </c>
      <c r="I293" s="14">
        <f t="shared" si="9"/>
        <v>0</v>
      </c>
    </row>
    <row r="294" spans="1:9">
      <c r="A294" s="9" t="s">
        <v>442</v>
      </c>
      <c r="B294" s="10" t="s">
        <v>443</v>
      </c>
      <c r="C294" s="14" t="s">
        <v>661</v>
      </c>
      <c r="D294" s="10"/>
      <c r="E294" s="10"/>
      <c r="F294" s="10"/>
      <c r="G294" s="10"/>
      <c r="H294" s="14">
        <f t="shared" si="8"/>
        <v>0</v>
      </c>
      <c r="I294" s="14">
        <f t="shared" si="9"/>
        <v>0</v>
      </c>
    </row>
    <row r="295" spans="1:9">
      <c r="A295" s="9" t="s">
        <v>444</v>
      </c>
      <c r="B295" s="10" t="s">
        <v>445</v>
      </c>
      <c r="C295" s="14" t="s">
        <v>661</v>
      </c>
      <c r="D295" s="10"/>
      <c r="E295" s="10">
        <v>0.1</v>
      </c>
      <c r="F295" s="10"/>
      <c r="G295" s="10">
        <v>1</v>
      </c>
      <c r="H295" s="14">
        <f t="shared" si="8"/>
        <v>110</v>
      </c>
      <c r="I295" s="14">
        <f t="shared" si="9"/>
        <v>1.1</v>
      </c>
    </row>
    <row r="296" spans="1:9">
      <c r="A296" s="9" t="s">
        <v>446</v>
      </c>
      <c r="B296" s="10" t="s">
        <v>447</v>
      </c>
      <c r="C296" s="14" t="s">
        <v>661</v>
      </c>
      <c r="D296" s="10"/>
      <c r="E296" s="10"/>
      <c r="F296" s="10"/>
      <c r="G296" s="10"/>
      <c r="H296" s="14">
        <f t="shared" si="8"/>
        <v>0</v>
      </c>
      <c r="I296" s="14">
        <f t="shared" si="9"/>
        <v>0</v>
      </c>
    </row>
    <row r="297" spans="1:9">
      <c r="A297" s="9" t="s">
        <v>448</v>
      </c>
      <c r="B297" s="10" t="s">
        <v>449</v>
      </c>
      <c r="C297" s="14" t="s">
        <v>661</v>
      </c>
      <c r="D297" s="10"/>
      <c r="E297" s="10">
        <v>0.4</v>
      </c>
      <c r="F297" s="10"/>
      <c r="G297" s="10"/>
      <c r="H297" s="14">
        <f t="shared" si="8"/>
        <v>40</v>
      </c>
      <c r="I297" s="14">
        <f t="shared" si="9"/>
        <v>0.4</v>
      </c>
    </row>
    <row r="298" spans="1:9">
      <c r="A298" s="9" t="s">
        <v>450</v>
      </c>
      <c r="B298" s="10" t="s">
        <v>451</v>
      </c>
      <c r="C298" s="14" t="s">
        <v>661</v>
      </c>
      <c r="D298" s="10"/>
      <c r="E298" s="10">
        <v>0.1</v>
      </c>
      <c r="F298" s="10"/>
      <c r="G298" s="10"/>
      <c r="H298" s="14">
        <f t="shared" si="8"/>
        <v>10</v>
      </c>
      <c r="I298" s="14">
        <f t="shared" si="9"/>
        <v>0.1</v>
      </c>
    </row>
    <row r="299" spans="1:9">
      <c r="A299" s="9" t="s">
        <v>452</v>
      </c>
      <c r="B299" s="10" t="s">
        <v>453</v>
      </c>
      <c r="C299" s="14" t="s">
        <v>661</v>
      </c>
      <c r="D299" s="10"/>
      <c r="E299" s="10"/>
      <c r="F299" s="10"/>
      <c r="G299" s="10"/>
      <c r="H299" s="14">
        <f t="shared" si="8"/>
        <v>0</v>
      </c>
      <c r="I299" s="14">
        <f t="shared" si="9"/>
        <v>0</v>
      </c>
    </row>
    <row r="300" spans="1:9">
      <c r="A300" s="9" t="s">
        <v>454</v>
      </c>
      <c r="B300" s="10" t="s">
        <v>455</v>
      </c>
      <c r="C300" s="14" t="s">
        <v>661</v>
      </c>
      <c r="D300" s="10"/>
      <c r="E300" s="10"/>
      <c r="F300" s="10"/>
      <c r="G300" s="10">
        <v>1</v>
      </c>
      <c r="H300" s="14">
        <f t="shared" si="8"/>
        <v>100</v>
      </c>
      <c r="I300" s="14">
        <f t="shared" si="9"/>
        <v>1</v>
      </c>
    </row>
    <row r="301" spans="1:9">
      <c r="A301" s="9" t="s">
        <v>456</v>
      </c>
      <c r="B301" s="10" t="s">
        <v>457</v>
      </c>
      <c r="C301" s="14" t="s">
        <v>661</v>
      </c>
      <c r="D301" s="10"/>
      <c r="E301" s="10">
        <v>0.1</v>
      </c>
      <c r="F301" s="10"/>
      <c r="G301" s="10"/>
      <c r="H301" s="14">
        <f t="shared" si="8"/>
        <v>10</v>
      </c>
      <c r="I301" s="14">
        <f t="shared" si="9"/>
        <v>0.1</v>
      </c>
    </row>
    <row r="302" spans="1:9">
      <c r="A302" s="9" t="s">
        <v>458</v>
      </c>
      <c r="B302" s="10" t="s">
        <v>459</v>
      </c>
      <c r="C302" s="14" t="s">
        <v>661</v>
      </c>
      <c r="D302" s="10"/>
      <c r="E302" s="10">
        <v>0.4</v>
      </c>
      <c r="F302" s="10"/>
      <c r="G302" s="10"/>
      <c r="H302" s="14">
        <f t="shared" si="8"/>
        <v>40</v>
      </c>
      <c r="I302" s="14">
        <f t="shared" si="9"/>
        <v>0.4</v>
      </c>
    </row>
    <row r="303" spans="1:9">
      <c r="A303" s="9" t="s">
        <v>460</v>
      </c>
      <c r="B303" s="10" t="s">
        <v>461</v>
      </c>
      <c r="C303" s="14" t="s">
        <v>661</v>
      </c>
      <c r="D303" s="10"/>
      <c r="E303" s="10">
        <v>0.4</v>
      </c>
      <c r="F303" s="10">
        <v>1.5</v>
      </c>
      <c r="G303" s="10"/>
      <c r="H303" s="14">
        <f t="shared" si="8"/>
        <v>190</v>
      </c>
      <c r="I303" s="14">
        <f t="shared" si="9"/>
        <v>1.9</v>
      </c>
    </row>
    <row r="304" spans="1:9">
      <c r="A304" s="10" t="s">
        <v>462</v>
      </c>
      <c r="B304" s="10" t="s">
        <v>463</v>
      </c>
      <c r="C304" s="14" t="s">
        <v>661</v>
      </c>
      <c r="D304" s="10"/>
      <c r="E304" s="10"/>
      <c r="F304" s="10"/>
      <c r="G304" s="10"/>
      <c r="H304" s="14">
        <f t="shared" si="8"/>
        <v>0</v>
      </c>
      <c r="I304" s="14">
        <f t="shared" si="9"/>
        <v>0</v>
      </c>
    </row>
    <row r="305" spans="1:9">
      <c r="A305" s="10" t="s">
        <v>464</v>
      </c>
      <c r="B305" s="10" t="s">
        <v>465</v>
      </c>
      <c r="C305" s="14" t="s">
        <v>661</v>
      </c>
      <c r="D305" s="10"/>
      <c r="E305" s="10"/>
      <c r="F305" s="10"/>
      <c r="G305" s="10">
        <v>1</v>
      </c>
      <c r="H305" s="14">
        <f t="shared" si="8"/>
        <v>100</v>
      </c>
      <c r="I305" s="14">
        <f t="shared" si="9"/>
        <v>1</v>
      </c>
    </row>
    <row r="306" spans="1:9">
      <c r="A306" s="10" t="s">
        <v>466</v>
      </c>
      <c r="B306" s="10" t="s">
        <v>467</v>
      </c>
      <c r="C306" s="14" t="s">
        <v>661</v>
      </c>
      <c r="D306" s="10"/>
      <c r="E306" s="10"/>
      <c r="F306" s="10">
        <v>1</v>
      </c>
      <c r="G306" s="10">
        <v>1</v>
      </c>
      <c r="H306" s="14">
        <f t="shared" si="8"/>
        <v>200</v>
      </c>
      <c r="I306" s="14">
        <f t="shared" si="9"/>
        <v>2</v>
      </c>
    </row>
    <row r="307" spans="1:9">
      <c r="A307" s="10" t="s">
        <v>468</v>
      </c>
      <c r="B307" s="10" t="s">
        <v>469</v>
      </c>
      <c r="C307" s="14" t="s">
        <v>661</v>
      </c>
      <c r="D307" s="10"/>
      <c r="E307" s="10"/>
      <c r="F307" s="10"/>
      <c r="G307" s="10">
        <v>1</v>
      </c>
      <c r="H307" s="14">
        <f t="shared" si="8"/>
        <v>100</v>
      </c>
      <c r="I307" s="14">
        <f t="shared" si="9"/>
        <v>1</v>
      </c>
    </row>
    <row r="308" spans="1:9">
      <c r="A308" s="10" t="s">
        <v>470</v>
      </c>
      <c r="B308" s="10" t="s">
        <v>471</v>
      </c>
      <c r="C308" s="14" t="s">
        <v>661</v>
      </c>
      <c r="D308" s="10"/>
      <c r="E308" s="10"/>
      <c r="F308" s="10"/>
      <c r="G308" s="10">
        <v>1</v>
      </c>
      <c r="H308" s="14">
        <f t="shared" si="8"/>
        <v>100</v>
      </c>
      <c r="I308" s="14">
        <f t="shared" si="9"/>
        <v>1</v>
      </c>
    </row>
    <row r="309" spans="1:9">
      <c r="A309" s="10" t="s">
        <v>472</v>
      </c>
      <c r="B309" s="10" t="s">
        <v>473</v>
      </c>
      <c r="C309" s="14" t="s">
        <v>661</v>
      </c>
      <c r="D309" s="10"/>
      <c r="E309" s="10">
        <v>0.2</v>
      </c>
      <c r="F309" s="10">
        <v>2.1</v>
      </c>
      <c r="G309" s="10">
        <v>1</v>
      </c>
      <c r="H309" s="14">
        <f t="shared" si="8"/>
        <v>330</v>
      </c>
      <c r="I309" s="14">
        <f t="shared" si="9"/>
        <v>3.3</v>
      </c>
    </row>
    <row r="310" spans="1:9">
      <c r="A310" s="10" t="s">
        <v>474</v>
      </c>
      <c r="B310" s="10" t="s">
        <v>475</v>
      </c>
      <c r="C310" s="14" t="s">
        <v>661</v>
      </c>
      <c r="D310" s="10"/>
      <c r="E310" s="10"/>
      <c r="F310" s="10">
        <v>1.5</v>
      </c>
      <c r="G310" s="10"/>
      <c r="H310" s="14">
        <f t="shared" si="8"/>
        <v>150</v>
      </c>
      <c r="I310" s="14">
        <f t="shared" si="9"/>
        <v>1.5</v>
      </c>
    </row>
    <row r="311" spans="1:9">
      <c r="A311" s="10" t="s">
        <v>476</v>
      </c>
      <c r="B311" s="10" t="s">
        <v>477</v>
      </c>
      <c r="C311" s="14" t="s">
        <v>661</v>
      </c>
      <c r="D311" s="10"/>
      <c r="E311" s="10"/>
      <c r="F311" s="10">
        <v>1.5</v>
      </c>
      <c r="G311" s="10">
        <v>2</v>
      </c>
      <c r="H311" s="14">
        <f t="shared" si="8"/>
        <v>350</v>
      </c>
      <c r="I311" s="14">
        <f t="shared" si="9"/>
        <v>3.5</v>
      </c>
    </row>
    <row r="312" spans="1:9">
      <c r="A312" s="10" t="s">
        <v>478</v>
      </c>
      <c r="B312" s="10" t="s">
        <v>479</v>
      </c>
      <c r="C312" s="14" t="s">
        <v>661</v>
      </c>
      <c r="D312" s="10"/>
      <c r="E312" s="10">
        <v>0.4</v>
      </c>
      <c r="F312" s="10"/>
      <c r="G312" s="10"/>
      <c r="H312" s="14">
        <f t="shared" si="8"/>
        <v>40</v>
      </c>
      <c r="I312" s="14">
        <f t="shared" si="9"/>
        <v>0.4</v>
      </c>
    </row>
    <row r="313" spans="1:9">
      <c r="A313" s="10" t="s">
        <v>480</v>
      </c>
      <c r="B313" s="10" t="s">
        <v>481</v>
      </c>
      <c r="C313" s="14" t="s">
        <v>661</v>
      </c>
      <c r="D313" s="10"/>
      <c r="E313" s="10"/>
      <c r="F313" s="10"/>
      <c r="G313" s="10"/>
      <c r="H313" s="14">
        <f t="shared" si="8"/>
        <v>0</v>
      </c>
      <c r="I313" s="14">
        <f t="shared" si="9"/>
        <v>0</v>
      </c>
    </row>
    <row r="314" spans="1:9">
      <c r="A314" s="10" t="s">
        <v>482</v>
      </c>
      <c r="B314" s="10" t="s">
        <v>483</v>
      </c>
      <c r="C314" s="14" t="s">
        <v>661</v>
      </c>
      <c r="D314" s="10"/>
      <c r="E314" s="10"/>
      <c r="F314" s="10"/>
      <c r="G314" s="10"/>
      <c r="H314" s="14">
        <f t="shared" si="8"/>
        <v>0</v>
      </c>
      <c r="I314" s="14">
        <f t="shared" si="9"/>
        <v>0</v>
      </c>
    </row>
    <row r="315" spans="1:9">
      <c r="A315" s="10" t="s">
        <v>484</v>
      </c>
      <c r="B315" s="10" t="s">
        <v>485</v>
      </c>
      <c r="C315" s="14" t="s">
        <v>661</v>
      </c>
      <c r="D315" s="10"/>
      <c r="E315" s="10">
        <v>0.2</v>
      </c>
      <c r="F315" s="10"/>
      <c r="G315" s="10"/>
      <c r="H315" s="14">
        <f t="shared" si="8"/>
        <v>20</v>
      </c>
      <c r="I315" s="14">
        <f t="shared" si="9"/>
        <v>0.2</v>
      </c>
    </row>
    <row r="316" spans="1:9">
      <c r="A316" s="10" t="s">
        <v>486</v>
      </c>
      <c r="B316" s="10" t="s">
        <v>487</v>
      </c>
      <c r="C316" s="14" t="s">
        <v>661</v>
      </c>
      <c r="D316" s="10"/>
      <c r="E316" s="10"/>
      <c r="F316" s="10"/>
      <c r="G316" s="10">
        <v>1</v>
      </c>
      <c r="H316" s="14">
        <f t="shared" si="8"/>
        <v>100</v>
      </c>
      <c r="I316" s="14">
        <f t="shared" si="9"/>
        <v>1</v>
      </c>
    </row>
    <row r="317" spans="1:9">
      <c r="A317" s="10" t="s">
        <v>488</v>
      </c>
      <c r="B317" s="10" t="s">
        <v>489</v>
      </c>
      <c r="C317" s="14" t="s">
        <v>661</v>
      </c>
      <c r="D317" s="10"/>
      <c r="E317" s="10"/>
      <c r="F317" s="10"/>
      <c r="G317" s="10"/>
      <c r="H317" s="14">
        <f t="shared" si="8"/>
        <v>0</v>
      </c>
      <c r="I317" s="14">
        <f t="shared" si="9"/>
        <v>0</v>
      </c>
    </row>
    <row r="318" spans="1:9">
      <c r="A318" s="10" t="s">
        <v>490</v>
      </c>
      <c r="B318" s="10" t="s">
        <v>491</v>
      </c>
      <c r="C318" s="14" t="s">
        <v>661</v>
      </c>
      <c r="D318" s="10"/>
      <c r="E318" s="10">
        <v>0.4</v>
      </c>
      <c r="F318" s="10"/>
      <c r="G318" s="10"/>
      <c r="H318" s="14">
        <f t="shared" si="8"/>
        <v>40</v>
      </c>
      <c r="I318" s="14">
        <f t="shared" si="9"/>
        <v>0.4</v>
      </c>
    </row>
    <row r="319" spans="1:9">
      <c r="A319" s="10" t="s">
        <v>492</v>
      </c>
      <c r="B319" s="10" t="s">
        <v>493</v>
      </c>
      <c r="C319" s="14" t="s">
        <v>661</v>
      </c>
      <c r="D319" s="10"/>
      <c r="E319" s="10"/>
      <c r="F319" s="10">
        <v>0.4</v>
      </c>
      <c r="G319" s="10"/>
      <c r="H319" s="14">
        <f t="shared" si="8"/>
        <v>40</v>
      </c>
      <c r="I319" s="14">
        <f t="shared" si="9"/>
        <v>0.4</v>
      </c>
    </row>
    <row r="320" spans="1:9">
      <c r="A320" s="10" t="s">
        <v>494</v>
      </c>
      <c r="B320" s="10" t="s">
        <v>495</v>
      </c>
      <c r="C320" s="14" t="s">
        <v>661</v>
      </c>
      <c r="D320" s="10"/>
      <c r="E320" s="10"/>
      <c r="F320" s="10"/>
      <c r="G320" s="10"/>
      <c r="H320" s="14">
        <f t="shared" si="8"/>
        <v>0</v>
      </c>
      <c r="I320" s="14">
        <f t="shared" si="9"/>
        <v>0</v>
      </c>
    </row>
    <row r="321" spans="1:9">
      <c r="A321" s="10" t="s">
        <v>496</v>
      </c>
      <c r="B321" s="10" t="s">
        <v>497</v>
      </c>
      <c r="C321" s="14" t="s">
        <v>661</v>
      </c>
      <c r="D321" s="10"/>
      <c r="E321" s="10"/>
      <c r="F321" s="10"/>
      <c r="G321" s="10"/>
      <c r="H321" s="14">
        <f t="shared" ref="H321:H384" si="10">SUMPRODUCT($D$2:$G$2,D321:G321)</f>
        <v>0</v>
      </c>
      <c r="I321" s="14">
        <f t="shared" ref="I321:I384" si="11">SUM(D321:G321)</f>
        <v>0</v>
      </c>
    </row>
    <row r="322" spans="1:9">
      <c r="A322" s="10" t="s">
        <v>498</v>
      </c>
      <c r="B322" s="10" t="s">
        <v>499</v>
      </c>
      <c r="C322" s="14" t="s">
        <v>661</v>
      </c>
      <c r="D322" s="10"/>
      <c r="E322" s="10"/>
      <c r="F322" s="10"/>
      <c r="G322" s="10"/>
      <c r="H322" s="14">
        <f t="shared" si="10"/>
        <v>0</v>
      </c>
      <c r="I322" s="14">
        <f t="shared" si="11"/>
        <v>0</v>
      </c>
    </row>
    <row r="323" spans="1:9">
      <c r="A323" s="10" t="s">
        <v>500</v>
      </c>
      <c r="B323" s="10" t="s">
        <v>501</v>
      </c>
      <c r="C323" s="14" t="s">
        <v>661</v>
      </c>
      <c r="D323" s="10"/>
      <c r="E323" s="10">
        <v>0.1</v>
      </c>
      <c r="F323" s="10"/>
      <c r="G323" s="10">
        <v>1</v>
      </c>
      <c r="H323" s="14">
        <f t="shared" si="10"/>
        <v>110</v>
      </c>
      <c r="I323" s="14">
        <f t="shared" si="11"/>
        <v>1.1</v>
      </c>
    </row>
    <row r="324" spans="1:9">
      <c r="A324" s="10" t="s">
        <v>502</v>
      </c>
      <c r="B324" s="10" t="s">
        <v>503</v>
      </c>
      <c r="C324" s="14" t="s">
        <v>661</v>
      </c>
      <c r="D324" s="10"/>
      <c r="E324" s="10"/>
      <c r="F324" s="10"/>
      <c r="G324" s="10"/>
      <c r="H324" s="14">
        <f t="shared" si="10"/>
        <v>0</v>
      </c>
      <c r="I324" s="14">
        <f t="shared" si="11"/>
        <v>0</v>
      </c>
    </row>
    <row r="325" spans="1:9">
      <c r="A325" s="10" t="s">
        <v>504</v>
      </c>
      <c r="B325" s="10" t="s">
        <v>505</v>
      </c>
      <c r="C325" s="14" t="s">
        <v>661</v>
      </c>
      <c r="D325" s="10"/>
      <c r="E325" s="10"/>
      <c r="F325" s="10"/>
      <c r="G325" s="10"/>
      <c r="H325" s="14">
        <f t="shared" si="10"/>
        <v>0</v>
      </c>
      <c r="I325" s="14">
        <f t="shared" si="11"/>
        <v>0</v>
      </c>
    </row>
    <row r="326" spans="1:9">
      <c r="A326" s="10" t="s">
        <v>506</v>
      </c>
      <c r="B326" s="10" t="s">
        <v>507</v>
      </c>
      <c r="C326" s="14" t="s">
        <v>661</v>
      </c>
      <c r="D326" s="10"/>
      <c r="E326" s="10"/>
      <c r="F326" s="10"/>
      <c r="G326" s="10"/>
      <c r="H326" s="14">
        <f t="shared" si="10"/>
        <v>0</v>
      </c>
      <c r="I326" s="14">
        <f t="shared" si="11"/>
        <v>0</v>
      </c>
    </row>
    <row r="327" spans="1:9">
      <c r="A327" s="10" t="s">
        <v>508</v>
      </c>
      <c r="B327" s="10" t="s">
        <v>509</v>
      </c>
      <c r="C327" s="14" t="s">
        <v>661</v>
      </c>
      <c r="D327" s="10"/>
      <c r="E327" s="10">
        <v>0.3</v>
      </c>
      <c r="F327" s="10">
        <v>0.4</v>
      </c>
      <c r="G327" s="10"/>
      <c r="H327" s="14">
        <f t="shared" si="10"/>
        <v>70</v>
      </c>
      <c r="I327" s="14">
        <f t="shared" si="11"/>
        <v>0.7</v>
      </c>
    </row>
    <row r="328" spans="1:9">
      <c r="A328" s="10" t="s">
        <v>510</v>
      </c>
      <c r="B328" s="10" t="s">
        <v>511</v>
      </c>
      <c r="C328" s="14" t="s">
        <v>661</v>
      </c>
      <c r="D328" s="10"/>
      <c r="E328" s="10"/>
      <c r="F328" s="10"/>
      <c r="G328" s="10"/>
      <c r="H328" s="14">
        <f t="shared" si="10"/>
        <v>0</v>
      </c>
      <c r="I328" s="14">
        <f t="shared" si="11"/>
        <v>0</v>
      </c>
    </row>
    <row r="329" spans="1:9">
      <c r="A329" s="10" t="s">
        <v>512</v>
      </c>
      <c r="B329" s="10" t="s">
        <v>513</v>
      </c>
      <c r="C329" s="14" t="s">
        <v>661</v>
      </c>
      <c r="D329" s="10"/>
      <c r="E329" s="10"/>
      <c r="F329" s="10"/>
      <c r="G329" s="10"/>
      <c r="H329" s="14">
        <f t="shared" si="10"/>
        <v>0</v>
      </c>
      <c r="I329" s="14">
        <f t="shared" si="11"/>
        <v>0</v>
      </c>
    </row>
    <row r="330" spans="1:9">
      <c r="A330" s="10" t="s">
        <v>514</v>
      </c>
      <c r="B330" s="10" t="s">
        <v>515</v>
      </c>
      <c r="C330" s="14" t="s">
        <v>661</v>
      </c>
      <c r="D330" s="10"/>
      <c r="E330" s="10"/>
      <c r="F330" s="10"/>
      <c r="G330" s="10"/>
      <c r="H330" s="14">
        <f t="shared" si="10"/>
        <v>0</v>
      </c>
      <c r="I330" s="14">
        <f t="shared" si="11"/>
        <v>0</v>
      </c>
    </row>
    <row r="331" spans="1:9">
      <c r="A331" s="10" t="s">
        <v>516</v>
      </c>
      <c r="B331" s="10" t="s">
        <v>517</v>
      </c>
      <c r="C331" s="14" t="s">
        <v>661</v>
      </c>
      <c r="D331" s="10"/>
      <c r="E331" s="10"/>
      <c r="F331" s="10"/>
      <c r="G331" s="10"/>
      <c r="H331" s="14">
        <f t="shared" si="10"/>
        <v>0</v>
      </c>
      <c r="I331" s="14">
        <f t="shared" si="11"/>
        <v>0</v>
      </c>
    </row>
    <row r="332" spans="1:9">
      <c r="A332" s="10" t="s">
        <v>518</v>
      </c>
      <c r="B332" s="10" t="s">
        <v>519</v>
      </c>
      <c r="C332" s="14" t="s">
        <v>661</v>
      </c>
      <c r="D332" s="10"/>
      <c r="E332" s="10"/>
      <c r="F332" s="10"/>
      <c r="G332" s="10"/>
      <c r="H332" s="14">
        <f t="shared" si="10"/>
        <v>0</v>
      </c>
      <c r="I332" s="14">
        <f t="shared" si="11"/>
        <v>0</v>
      </c>
    </row>
    <row r="333" spans="1:9">
      <c r="A333" s="10" t="s">
        <v>520</v>
      </c>
      <c r="B333" s="10" t="s">
        <v>521</v>
      </c>
      <c r="C333" s="14" t="s">
        <v>661</v>
      </c>
      <c r="D333" s="10"/>
      <c r="E333" s="10"/>
      <c r="F333" s="10"/>
      <c r="G333" s="10">
        <v>1</v>
      </c>
      <c r="H333" s="14">
        <f t="shared" si="10"/>
        <v>100</v>
      </c>
      <c r="I333" s="14">
        <f t="shared" si="11"/>
        <v>1</v>
      </c>
    </row>
    <row r="334" spans="1:9">
      <c r="A334" s="10" t="s">
        <v>522</v>
      </c>
      <c r="B334" s="10" t="s">
        <v>523</v>
      </c>
      <c r="C334" s="14" t="s">
        <v>661</v>
      </c>
      <c r="D334" s="10"/>
      <c r="E334" s="10"/>
      <c r="F334" s="10"/>
      <c r="G334" s="10"/>
      <c r="H334" s="14">
        <f t="shared" si="10"/>
        <v>0</v>
      </c>
      <c r="I334" s="14">
        <f t="shared" si="11"/>
        <v>0</v>
      </c>
    </row>
    <row r="335" spans="1:9">
      <c r="A335" s="10" t="s">
        <v>524</v>
      </c>
      <c r="B335" s="10" t="s">
        <v>525</v>
      </c>
      <c r="C335" s="14" t="s">
        <v>661</v>
      </c>
      <c r="D335" s="10"/>
      <c r="E335" s="10"/>
      <c r="F335" s="10"/>
      <c r="G335" s="10"/>
      <c r="H335" s="14">
        <f t="shared" si="10"/>
        <v>0</v>
      </c>
      <c r="I335" s="14">
        <f t="shared" si="11"/>
        <v>0</v>
      </c>
    </row>
    <row r="336" spans="1:9">
      <c r="A336" s="10">
        <v>20185110216</v>
      </c>
      <c r="B336" s="10" t="s">
        <v>526</v>
      </c>
      <c r="C336" s="14" t="s">
        <v>661</v>
      </c>
      <c r="D336" s="10"/>
      <c r="E336" s="10">
        <v>0.25</v>
      </c>
      <c r="F336" s="10">
        <v>0.4</v>
      </c>
      <c r="G336" s="10">
        <v>1</v>
      </c>
      <c r="H336" s="14">
        <f t="shared" si="10"/>
        <v>165</v>
      </c>
      <c r="I336" s="14">
        <f t="shared" si="11"/>
        <v>1.65</v>
      </c>
    </row>
    <row r="337" spans="1:9">
      <c r="A337" s="10" t="s">
        <v>527</v>
      </c>
      <c r="B337" s="10" t="s">
        <v>528</v>
      </c>
      <c r="C337" s="14" t="s">
        <v>661</v>
      </c>
      <c r="D337" s="10"/>
      <c r="E337" s="10">
        <v>0.4</v>
      </c>
      <c r="F337" s="10"/>
      <c r="G337" s="10"/>
      <c r="H337" s="14">
        <f t="shared" si="10"/>
        <v>40</v>
      </c>
      <c r="I337" s="14">
        <f t="shared" si="11"/>
        <v>0.4</v>
      </c>
    </row>
    <row r="338" spans="1:9">
      <c r="A338" s="10" t="s">
        <v>529</v>
      </c>
      <c r="B338" s="10" t="s">
        <v>530</v>
      </c>
      <c r="C338" s="14" t="s">
        <v>661</v>
      </c>
      <c r="D338" s="10"/>
      <c r="E338" s="10">
        <v>0.2</v>
      </c>
      <c r="F338" s="10"/>
      <c r="G338" s="10">
        <v>1</v>
      </c>
      <c r="H338" s="14">
        <f t="shared" si="10"/>
        <v>120</v>
      </c>
      <c r="I338" s="14">
        <f t="shared" si="11"/>
        <v>1.2</v>
      </c>
    </row>
    <row r="339" spans="1:9">
      <c r="A339" s="10" t="s">
        <v>531</v>
      </c>
      <c r="B339" s="10" t="s">
        <v>532</v>
      </c>
      <c r="C339" s="14" t="s">
        <v>661</v>
      </c>
      <c r="D339" s="10"/>
      <c r="E339" s="10"/>
      <c r="F339" s="10"/>
      <c r="G339" s="10">
        <v>1</v>
      </c>
      <c r="H339" s="14">
        <f t="shared" si="10"/>
        <v>100</v>
      </c>
      <c r="I339" s="14">
        <f t="shared" si="11"/>
        <v>1</v>
      </c>
    </row>
    <row r="340" spans="1:9">
      <c r="A340" s="10" t="s">
        <v>533</v>
      </c>
      <c r="B340" s="10" t="s">
        <v>534</v>
      </c>
      <c r="C340" s="14" t="s">
        <v>661</v>
      </c>
      <c r="D340" s="10"/>
      <c r="E340" s="10">
        <v>0.1</v>
      </c>
      <c r="F340" s="10"/>
      <c r="G340" s="10">
        <v>2</v>
      </c>
      <c r="H340" s="14">
        <f t="shared" si="10"/>
        <v>210</v>
      </c>
      <c r="I340" s="14">
        <f t="shared" si="11"/>
        <v>2.1</v>
      </c>
    </row>
    <row r="341" spans="1:9">
      <c r="A341" s="10" t="s">
        <v>535</v>
      </c>
      <c r="B341" s="10" t="s">
        <v>536</v>
      </c>
      <c r="C341" s="14" t="s">
        <v>661</v>
      </c>
      <c r="D341" s="10"/>
      <c r="E341" s="10">
        <v>0.2</v>
      </c>
      <c r="F341" s="10"/>
      <c r="G341" s="10"/>
      <c r="H341" s="14">
        <f t="shared" si="10"/>
        <v>20</v>
      </c>
      <c r="I341" s="14">
        <f t="shared" si="11"/>
        <v>0.2</v>
      </c>
    </row>
    <row r="342" spans="1:9">
      <c r="A342" s="10" t="s">
        <v>537</v>
      </c>
      <c r="B342" s="10" t="s">
        <v>538</v>
      </c>
      <c r="C342" s="14" t="s">
        <v>661</v>
      </c>
      <c r="D342" s="10"/>
      <c r="E342" s="10"/>
      <c r="F342" s="10"/>
      <c r="G342" s="10"/>
      <c r="H342" s="14">
        <f t="shared" si="10"/>
        <v>0</v>
      </c>
      <c r="I342" s="14">
        <f t="shared" si="11"/>
        <v>0</v>
      </c>
    </row>
    <row r="343" spans="1:9">
      <c r="A343" s="10" t="s">
        <v>539</v>
      </c>
      <c r="B343" s="10" t="s">
        <v>540</v>
      </c>
      <c r="C343" s="14" t="s">
        <v>661</v>
      </c>
      <c r="D343" s="10"/>
      <c r="E343" s="10"/>
      <c r="F343" s="10"/>
      <c r="G343" s="10"/>
      <c r="H343" s="14">
        <f t="shared" si="10"/>
        <v>0</v>
      </c>
      <c r="I343" s="14">
        <f t="shared" si="11"/>
        <v>0</v>
      </c>
    </row>
    <row r="344" spans="1:9">
      <c r="A344" s="10" t="s">
        <v>541</v>
      </c>
      <c r="B344" s="10" t="s">
        <v>542</v>
      </c>
      <c r="C344" s="14" t="s">
        <v>661</v>
      </c>
      <c r="D344" s="10"/>
      <c r="E344" s="10"/>
      <c r="F344" s="10"/>
      <c r="G344" s="10"/>
      <c r="H344" s="14">
        <f t="shared" si="10"/>
        <v>0</v>
      </c>
      <c r="I344" s="14">
        <f t="shared" si="11"/>
        <v>0</v>
      </c>
    </row>
    <row r="345" spans="1:9">
      <c r="A345" s="10" t="s">
        <v>543</v>
      </c>
      <c r="B345" s="10" t="s">
        <v>544</v>
      </c>
      <c r="C345" s="14" t="s">
        <v>661</v>
      </c>
      <c r="D345" s="10"/>
      <c r="E345" s="10"/>
      <c r="F345" s="10"/>
      <c r="G345" s="10"/>
      <c r="H345" s="14">
        <f t="shared" si="10"/>
        <v>0</v>
      </c>
      <c r="I345" s="14">
        <f t="shared" si="11"/>
        <v>0</v>
      </c>
    </row>
    <row r="346" spans="1:9">
      <c r="A346" s="10" t="s">
        <v>545</v>
      </c>
      <c r="B346" s="10" t="s">
        <v>546</v>
      </c>
      <c r="C346" s="14" t="s">
        <v>661</v>
      </c>
      <c r="D346" s="10"/>
      <c r="E346" s="10"/>
      <c r="F346" s="10"/>
      <c r="G346" s="10"/>
      <c r="H346" s="14">
        <f t="shared" si="10"/>
        <v>0</v>
      </c>
      <c r="I346" s="14">
        <f t="shared" si="11"/>
        <v>0</v>
      </c>
    </row>
    <row r="347" spans="1:9">
      <c r="A347" s="10" t="s">
        <v>547</v>
      </c>
      <c r="B347" s="10" t="s">
        <v>548</v>
      </c>
      <c r="C347" s="14" t="s">
        <v>661</v>
      </c>
      <c r="D347" s="10"/>
      <c r="E347" s="10">
        <v>0.4</v>
      </c>
      <c r="F347" s="10">
        <v>1.5</v>
      </c>
      <c r="G347" s="10"/>
      <c r="H347" s="14">
        <f t="shared" si="10"/>
        <v>190</v>
      </c>
      <c r="I347" s="14">
        <f t="shared" si="11"/>
        <v>1.9</v>
      </c>
    </row>
    <row r="348" spans="1:9">
      <c r="A348" s="10" t="s">
        <v>549</v>
      </c>
      <c r="B348" s="10" t="s">
        <v>550</v>
      </c>
      <c r="C348" s="14" t="s">
        <v>661</v>
      </c>
      <c r="D348" s="10"/>
      <c r="E348" s="10"/>
      <c r="F348" s="10"/>
      <c r="G348" s="10"/>
      <c r="H348" s="14">
        <f t="shared" si="10"/>
        <v>0</v>
      </c>
      <c r="I348" s="14">
        <f t="shared" si="11"/>
        <v>0</v>
      </c>
    </row>
    <row r="349" spans="1:9">
      <c r="A349" s="10" t="s">
        <v>551</v>
      </c>
      <c r="B349" s="10" t="s">
        <v>552</v>
      </c>
      <c r="C349" s="14" t="s">
        <v>661</v>
      </c>
      <c r="D349" s="10"/>
      <c r="E349" s="10"/>
      <c r="F349" s="10"/>
      <c r="G349" s="10"/>
      <c r="H349" s="14">
        <f t="shared" si="10"/>
        <v>0</v>
      </c>
      <c r="I349" s="14">
        <f t="shared" si="11"/>
        <v>0</v>
      </c>
    </row>
    <row r="350" spans="1:9">
      <c r="A350" s="10" t="s">
        <v>553</v>
      </c>
      <c r="B350" s="10" t="s">
        <v>554</v>
      </c>
      <c r="C350" s="14" t="s">
        <v>661</v>
      </c>
      <c r="D350" s="10"/>
      <c r="E350" s="10">
        <v>0.1</v>
      </c>
      <c r="F350" s="10">
        <v>1</v>
      </c>
      <c r="G350" s="10"/>
      <c r="H350" s="14">
        <f t="shared" si="10"/>
        <v>110</v>
      </c>
      <c r="I350" s="14">
        <f t="shared" si="11"/>
        <v>1.1</v>
      </c>
    </row>
    <row r="351" spans="1:9">
      <c r="A351" s="10" t="s">
        <v>555</v>
      </c>
      <c r="B351" s="10" t="s">
        <v>556</v>
      </c>
      <c r="C351" s="14" t="s">
        <v>661</v>
      </c>
      <c r="D351" s="10"/>
      <c r="E351" s="10"/>
      <c r="F351" s="10"/>
      <c r="G351" s="10">
        <v>1</v>
      </c>
      <c r="H351" s="14">
        <f t="shared" si="10"/>
        <v>100</v>
      </c>
      <c r="I351" s="14">
        <f t="shared" si="11"/>
        <v>1</v>
      </c>
    </row>
    <row r="352" spans="1:9">
      <c r="A352" s="10" t="s">
        <v>557</v>
      </c>
      <c r="B352" s="10" t="s">
        <v>558</v>
      </c>
      <c r="C352" s="14" t="s">
        <v>661</v>
      </c>
      <c r="D352" s="10"/>
      <c r="E352" s="10"/>
      <c r="F352" s="10">
        <v>1</v>
      </c>
      <c r="G352" s="10"/>
      <c r="H352" s="14">
        <f t="shared" si="10"/>
        <v>100</v>
      </c>
      <c r="I352" s="14">
        <f t="shared" si="11"/>
        <v>1</v>
      </c>
    </row>
    <row r="353" spans="1:9">
      <c r="A353" s="10" t="s">
        <v>559</v>
      </c>
      <c r="B353" s="10" t="s">
        <v>560</v>
      </c>
      <c r="C353" s="14" t="s">
        <v>661</v>
      </c>
      <c r="D353" s="10"/>
      <c r="E353" s="10"/>
      <c r="F353" s="10"/>
      <c r="G353" s="10"/>
      <c r="H353" s="14">
        <f t="shared" si="10"/>
        <v>0</v>
      </c>
      <c r="I353" s="14">
        <f t="shared" si="11"/>
        <v>0</v>
      </c>
    </row>
    <row r="354" spans="1:9">
      <c r="A354" s="10" t="s">
        <v>561</v>
      </c>
      <c r="B354" s="10" t="s">
        <v>562</v>
      </c>
      <c r="C354" s="14" t="s">
        <v>661</v>
      </c>
      <c r="D354" s="10"/>
      <c r="E354" s="10"/>
      <c r="F354" s="10"/>
      <c r="G354" s="10"/>
      <c r="H354" s="14">
        <f t="shared" si="10"/>
        <v>0</v>
      </c>
      <c r="I354" s="14">
        <f t="shared" si="11"/>
        <v>0</v>
      </c>
    </row>
    <row r="355" spans="1:9">
      <c r="A355" s="10" t="s">
        <v>563</v>
      </c>
      <c r="B355" s="10" t="s">
        <v>564</v>
      </c>
      <c r="C355" s="14" t="s">
        <v>661</v>
      </c>
      <c r="D355" s="10"/>
      <c r="E355" s="10"/>
      <c r="F355" s="10"/>
      <c r="G355" s="10"/>
      <c r="H355" s="14">
        <f t="shared" si="10"/>
        <v>0</v>
      </c>
      <c r="I355" s="14">
        <f t="shared" si="11"/>
        <v>0</v>
      </c>
    </row>
    <row r="356" spans="1:9">
      <c r="A356" s="10" t="s">
        <v>565</v>
      </c>
      <c r="B356" s="10" t="s">
        <v>566</v>
      </c>
      <c r="C356" s="14" t="s">
        <v>661</v>
      </c>
      <c r="D356" s="10"/>
      <c r="E356" s="10"/>
      <c r="F356" s="10"/>
      <c r="G356" s="10">
        <v>2</v>
      </c>
      <c r="H356" s="14">
        <f t="shared" si="10"/>
        <v>200</v>
      </c>
      <c r="I356" s="14">
        <f t="shared" si="11"/>
        <v>2</v>
      </c>
    </row>
    <row r="357" spans="1:9">
      <c r="A357" s="10" t="s">
        <v>567</v>
      </c>
      <c r="B357" s="10" t="s">
        <v>568</v>
      </c>
      <c r="C357" s="14" t="s">
        <v>661</v>
      </c>
      <c r="D357" s="10"/>
      <c r="E357" s="10"/>
      <c r="F357" s="10"/>
      <c r="G357" s="10"/>
      <c r="H357" s="14">
        <f t="shared" si="10"/>
        <v>0</v>
      </c>
      <c r="I357" s="14">
        <f t="shared" si="11"/>
        <v>0</v>
      </c>
    </row>
    <row r="358" spans="1:9">
      <c r="A358" s="10" t="s">
        <v>569</v>
      </c>
      <c r="B358" s="10" t="s">
        <v>570</v>
      </c>
      <c r="C358" s="14" t="s">
        <v>661</v>
      </c>
      <c r="D358" s="10"/>
      <c r="E358" s="10"/>
      <c r="F358" s="10"/>
      <c r="G358" s="10"/>
      <c r="H358" s="14">
        <f t="shared" si="10"/>
        <v>0</v>
      </c>
      <c r="I358" s="14">
        <f t="shared" si="11"/>
        <v>0</v>
      </c>
    </row>
    <row r="359" spans="1:9">
      <c r="A359" s="10" t="s">
        <v>571</v>
      </c>
      <c r="B359" s="10" t="s">
        <v>572</v>
      </c>
      <c r="C359" s="14" t="s">
        <v>661</v>
      </c>
      <c r="D359" s="10"/>
      <c r="E359" s="10"/>
      <c r="F359" s="10"/>
      <c r="G359" s="10"/>
      <c r="H359" s="14">
        <f t="shared" si="10"/>
        <v>0</v>
      </c>
      <c r="I359" s="14">
        <f t="shared" si="11"/>
        <v>0</v>
      </c>
    </row>
    <row r="360" spans="1:9">
      <c r="A360" s="10" t="s">
        <v>573</v>
      </c>
      <c r="B360" s="10" t="s">
        <v>574</v>
      </c>
      <c r="C360" s="14" t="s">
        <v>661</v>
      </c>
      <c r="D360" s="10"/>
      <c r="E360" s="10"/>
      <c r="F360" s="10"/>
      <c r="G360" s="10"/>
      <c r="H360" s="14">
        <f t="shared" si="10"/>
        <v>0</v>
      </c>
      <c r="I360" s="14">
        <f t="shared" si="11"/>
        <v>0</v>
      </c>
    </row>
    <row r="361" spans="1:9">
      <c r="A361" s="10" t="s">
        <v>575</v>
      </c>
      <c r="B361" s="10" t="s">
        <v>576</v>
      </c>
      <c r="C361" s="14" t="s">
        <v>661</v>
      </c>
      <c r="D361" s="10"/>
      <c r="E361" s="10">
        <v>0.4</v>
      </c>
      <c r="F361" s="10"/>
      <c r="G361" s="10"/>
      <c r="H361" s="14">
        <f t="shared" si="10"/>
        <v>40</v>
      </c>
      <c r="I361" s="14">
        <f t="shared" si="11"/>
        <v>0.4</v>
      </c>
    </row>
    <row r="362" spans="1:9">
      <c r="A362" s="10" t="s">
        <v>577</v>
      </c>
      <c r="B362" s="10" t="s">
        <v>578</v>
      </c>
      <c r="C362" s="14" t="s">
        <v>661</v>
      </c>
      <c r="D362" s="10"/>
      <c r="E362" s="10"/>
      <c r="F362" s="10"/>
      <c r="G362" s="10"/>
      <c r="H362" s="14">
        <f t="shared" si="10"/>
        <v>0</v>
      </c>
      <c r="I362" s="14">
        <f t="shared" si="11"/>
        <v>0</v>
      </c>
    </row>
    <row r="363" spans="1:9">
      <c r="A363" s="10" t="s">
        <v>579</v>
      </c>
      <c r="B363" s="10" t="s">
        <v>580</v>
      </c>
      <c r="C363" s="14" t="s">
        <v>661</v>
      </c>
      <c r="D363" s="10"/>
      <c r="E363" s="10"/>
      <c r="F363" s="10"/>
      <c r="G363" s="10">
        <v>1</v>
      </c>
      <c r="H363" s="14">
        <f t="shared" si="10"/>
        <v>100</v>
      </c>
      <c r="I363" s="14">
        <f t="shared" si="11"/>
        <v>1</v>
      </c>
    </row>
    <row r="364" spans="1:9">
      <c r="A364" s="10" t="s">
        <v>581</v>
      </c>
      <c r="B364" s="10" t="s">
        <v>582</v>
      </c>
      <c r="C364" s="14" t="s">
        <v>661</v>
      </c>
      <c r="D364" s="10"/>
      <c r="E364" s="10"/>
      <c r="F364" s="10"/>
      <c r="G364" s="10"/>
      <c r="H364" s="14">
        <f t="shared" si="10"/>
        <v>0</v>
      </c>
      <c r="I364" s="14">
        <f t="shared" si="11"/>
        <v>0</v>
      </c>
    </row>
    <row r="365" spans="1:9">
      <c r="A365" s="10">
        <v>20185110423</v>
      </c>
      <c r="B365" s="10" t="s">
        <v>583</v>
      </c>
      <c r="C365" s="14" t="s">
        <v>661</v>
      </c>
      <c r="D365" s="10"/>
      <c r="E365" s="10">
        <v>0.4</v>
      </c>
      <c r="F365" s="10"/>
      <c r="G365" s="10">
        <v>1</v>
      </c>
      <c r="H365" s="14">
        <f t="shared" si="10"/>
        <v>140</v>
      </c>
      <c r="I365" s="14">
        <f t="shared" si="11"/>
        <v>1.4</v>
      </c>
    </row>
    <row r="366" spans="1:9">
      <c r="A366" s="10">
        <v>20185110729</v>
      </c>
      <c r="B366" s="10" t="s">
        <v>584</v>
      </c>
      <c r="C366" s="14" t="s">
        <v>661</v>
      </c>
      <c r="D366" s="10"/>
      <c r="E366" s="10">
        <v>0.4</v>
      </c>
      <c r="F366" s="10"/>
      <c r="G366" s="10"/>
      <c r="H366" s="14">
        <f t="shared" si="10"/>
        <v>40</v>
      </c>
      <c r="I366" s="14">
        <f t="shared" si="11"/>
        <v>0.4</v>
      </c>
    </row>
    <row r="367" spans="1:9">
      <c r="A367" s="10">
        <v>20185110708</v>
      </c>
      <c r="B367" s="10" t="s">
        <v>585</v>
      </c>
      <c r="C367" s="14" t="s">
        <v>661</v>
      </c>
      <c r="D367" s="10"/>
      <c r="E367" s="10">
        <v>0.4</v>
      </c>
      <c r="F367" s="10"/>
      <c r="G367" s="10"/>
      <c r="H367" s="14">
        <f t="shared" si="10"/>
        <v>40</v>
      </c>
      <c r="I367" s="14">
        <f t="shared" si="11"/>
        <v>0.4</v>
      </c>
    </row>
    <row r="368" spans="1:9">
      <c r="A368" s="10">
        <v>20185110430</v>
      </c>
      <c r="B368" s="10" t="s">
        <v>586</v>
      </c>
      <c r="C368" s="14" t="s">
        <v>661</v>
      </c>
      <c r="D368" s="10"/>
      <c r="E368" s="10">
        <v>0.4</v>
      </c>
      <c r="F368" s="10"/>
      <c r="G368" s="10"/>
      <c r="H368" s="14">
        <f t="shared" si="10"/>
        <v>40</v>
      </c>
      <c r="I368" s="14">
        <f t="shared" si="11"/>
        <v>0.4</v>
      </c>
    </row>
    <row r="369" spans="1:9">
      <c r="A369" s="10">
        <v>20185110120</v>
      </c>
      <c r="B369" s="10" t="s">
        <v>587</v>
      </c>
      <c r="C369" s="14" t="s">
        <v>661</v>
      </c>
      <c r="D369" s="10"/>
      <c r="E369" s="10">
        <v>0.4</v>
      </c>
      <c r="F369" s="10"/>
      <c r="G369" s="10"/>
      <c r="H369" s="14">
        <f t="shared" si="10"/>
        <v>40</v>
      </c>
      <c r="I369" s="14">
        <f t="shared" si="11"/>
        <v>0.4</v>
      </c>
    </row>
    <row r="370" spans="1:9">
      <c r="A370" s="10" t="s">
        <v>588</v>
      </c>
      <c r="B370" s="10" t="s">
        <v>589</v>
      </c>
      <c r="C370" s="14" t="s">
        <v>661</v>
      </c>
      <c r="D370" s="10"/>
      <c r="E370" s="10"/>
      <c r="F370" s="10">
        <v>0.5</v>
      </c>
      <c r="G370" s="10"/>
      <c r="H370" s="14">
        <f t="shared" si="10"/>
        <v>50</v>
      </c>
      <c r="I370" s="14">
        <f t="shared" si="11"/>
        <v>0.5</v>
      </c>
    </row>
    <row r="371" spans="1:9">
      <c r="A371" s="10" t="s">
        <v>590</v>
      </c>
      <c r="B371" s="10" t="s">
        <v>591</v>
      </c>
      <c r="C371" s="14" t="s">
        <v>661</v>
      </c>
      <c r="D371" s="10"/>
      <c r="E371" s="10">
        <v>0.1</v>
      </c>
      <c r="F371" s="10">
        <v>0.5</v>
      </c>
      <c r="G371" s="10"/>
      <c r="H371" s="14">
        <f t="shared" si="10"/>
        <v>60</v>
      </c>
      <c r="I371" s="14">
        <f t="shared" si="11"/>
        <v>0.6</v>
      </c>
    </row>
    <row r="372" spans="1:9">
      <c r="A372" s="10" t="s">
        <v>592</v>
      </c>
      <c r="B372" s="10" t="s">
        <v>593</v>
      </c>
      <c r="C372" s="14" t="s">
        <v>661</v>
      </c>
      <c r="D372" s="10"/>
      <c r="E372" s="10"/>
      <c r="F372" s="10">
        <v>0.5</v>
      </c>
      <c r="G372" s="10">
        <v>1</v>
      </c>
      <c r="H372" s="14">
        <f t="shared" si="10"/>
        <v>150</v>
      </c>
      <c r="I372" s="14">
        <f t="shared" si="11"/>
        <v>1.5</v>
      </c>
    </row>
    <row r="373" spans="1:9">
      <c r="A373" s="10" t="s">
        <v>594</v>
      </c>
      <c r="B373" s="10" t="s">
        <v>595</v>
      </c>
      <c r="C373" s="14" t="s">
        <v>661</v>
      </c>
      <c r="D373" s="10"/>
      <c r="E373" s="10"/>
      <c r="F373" s="10">
        <v>0.5</v>
      </c>
      <c r="G373" s="10">
        <v>1</v>
      </c>
      <c r="H373" s="14">
        <f t="shared" si="10"/>
        <v>150</v>
      </c>
      <c r="I373" s="14">
        <f t="shared" si="11"/>
        <v>1.5</v>
      </c>
    </row>
    <row r="374" spans="1:9">
      <c r="A374" s="10" t="s">
        <v>596</v>
      </c>
      <c r="B374" s="10" t="s">
        <v>597</v>
      </c>
      <c r="C374" s="14" t="s">
        <v>661</v>
      </c>
      <c r="D374" s="10"/>
      <c r="E374" s="10">
        <v>4.3</v>
      </c>
      <c r="F374" s="10">
        <v>1.5</v>
      </c>
      <c r="G374" s="10"/>
      <c r="H374" s="14">
        <f t="shared" si="10"/>
        <v>580</v>
      </c>
      <c r="I374" s="14">
        <f t="shared" si="11"/>
        <v>5.8</v>
      </c>
    </row>
    <row r="375" spans="1:9">
      <c r="A375" s="10" t="s">
        <v>598</v>
      </c>
      <c r="B375" s="10" t="s">
        <v>599</v>
      </c>
      <c r="C375" s="14" t="s">
        <v>661</v>
      </c>
      <c r="D375" s="10"/>
      <c r="E375" s="10">
        <v>1.4</v>
      </c>
      <c r="F375" s="10">
        <v>1.5</v>
      </c>
      <c r="G375" s="10">
        <v>1.5</v>
      </c>
      <c r="H375" s="14">
        <f t="shared" si="10"/>
        <v>440</v>
      </c>
      <c r="I375" s="14">
        <f t="shared" si="11"/>
        <v>4.4</v>
      </c>
    </row>
    <row r="376" spans="1:9">
      <c r="A376" s="10" t="s">
        <v>600</v>
      </c>
      <c r="B376" s="10" t="s">
        <v>601</v>
      </c>
      <c r="C376" s="14" t="s">
        <v>661</v>
      </c>
      <c r="D376" s="10"/>
      <c r="E376" s="10"/>
      <c r="F376" s="10">
        <v>0.5</v>
      </c>
      <c r="G376" s="10"/>
      <c r="H376" s="14">
        <f t="shared" si="10"/>
        <v>50</v>
      </c>
      <c r="I376" s="14">
        <f t="shared" si="11"/>
        <v>0.5</v>
      </c>
    </row>
    <row r="377" spans="1:9">
      <c r="A377" s="10" t="s">
        <v>602</v>
      </c>
      <c r="B377" s="10" t="s">
        <v>603</v>
      </c>
      <c r="C377" s="14" t="s">
        <v>661</v>
      </c>
      <c r="D377" s="10"/>
      <c r="E377" s="10"/>
      <c r="F377" s="10">
        <v>0.5</v>
      </c>
      <c r="G377" s="10"/>
      <c r="H377" s="14">
        <f t="shared" si="10"/>
        <v>50</v>
      </c>
      <c r="I377" s="14">
        <f t="shared" si="11"/>
        <v>0.5</v>
      </c>
    </row>
    <row r="378" spans="1:9">
      <c r="A378" s="10" t="s">
        <v>604</v>
      </c>
      <c r="B378" s="10" t="s">
        <v>605</v>
      </c>
      <c r="C378" s="14" t="s">
        <v>661</v>
      </c>
      <c r="D378" s="10"/>
      <c r="E378" s="10"/>
      <c r="F378" s="10">
        <v>0.5</v>
      </c>
      <c r="G378" s="10"/>
      <c r="H378" s="14">
        <f t="shared" si="10"/>
        <v>50</v>
      </c>
      <c r="I378" s="14">
        <f t="shared" si="11"/>
        <v>0.5</v>
      </c>
    </row>
    <row r="379" spans="1:9">
      <c r="A379" s="10" t="s">
        <v>606</v>
      </c>
      <c r="B379" s="10" t="s">
        <v>607</v>
      </c>
      <c r="C379" s="14" t="s">
        <v>661</v>
      </c>
      <c r="D379" s="10"/>
      <c r="E379" s="10"/>
      <c r="F379" s="10">
        <v>1</v>
      </c>
      <c r="G379" s="10"/>
      <c r="H379" s="14">
        <f t="shared" si="10"/>
        <v>100</v>
      </c>
      <c r="I379" s="14">
        <f t="shared" si="11"/>
        <v>1</v>
      </c>
    </row>
    <row r="380" spans="1:9">
      <c r="A380" s="10" t="s">
        <v>608</v>
      </c>
      <c r="B380" s="10" t="s">
        <v>609</v>
      </c>
      <c r="C380" s="14" t="s">
        <v>661</v>
      </c>
      <c r="D380" s="10"/>
      <c r="E380" s="10"/>
      <c r="F380" s="10">
        <v>0.5</v>
      </c>
      <c r="G380" s="10"/>
      <c r="H380" s="14">
        <f t="shared" si="10"/>
        <v>50</v>
      </c>
      <c r="I380" s="14">
        <f t="shared" si="11"/>
        <v>0.5</v>
      </c>
    </row>
    <row r="381" spans="1:9">
      <c r="A381" s="10" t="s">
        <v>610</v>
      </c>
      <c r="B381" s="10" t="s">
        <v>611</v>
      </c>
      <c r="C381" s="14" t="s">
        <v>661</v>
      </c>
      <c r="D381" s="10"/>
      <c r="E381" s="10">
        <v>0.6</v>
      </c>
      <c r="F381" s="10">
        <v>0.5</v>
      </c>
      <c r="G381" s="10"/>
      <c r="H381" s="14">
        <f t="shared" si="10"/>
        <v>110</v>
      </c>
      <c r="I381" s="14">
        <f t="shared" si="11"/>
        <v>1.1</v>
      </c>
    </row>
    <row r="382" spans="1:9">
      <c r="A382" s="10" t="s">
        <v>612</v>
      </c>
      <c r="B382" s="10" t="s">
        <v>613</v>
      </c>
      <c r="C382" s="14" t="s">
        <v>661</v>
      </c>
      <c r="D382" s="10"/>
      <c r="E382" s="10"/>
      <c r="F382" s="10">
        <v>0.7</v>
      </c>
      <c r="G382" s="10"/>
      <c r="H382" s="14">
        <f t="shared" si="10"/>
        <v>70</v>
      </c>
      <c r="I382" s="14">
        <f t="shared" si="11"/>
        <v>0.7</v>
      </c>
    </row>
    <row r="383" spans="1:9">
      <c r="A383" s="10" t="s">
        <v>614</v>
      </c>
      <c r="B383" s="10" t="s">
        <v>615</v>
      </c>
      <c r="C383" s="14" t="s">
        <v>661</v>
      </c>
      <c r="D383" s="10"/>
      <c r="E383" s="10"/>
      <c r="F383" s="10">
        <v>0.5</v>
      </c>
      <c r="G383" s="10"/>
      <c r="H383" s="14">
        <f t="shared" si="10"/>
        <v>50</v>
      </c>
      <c r="I383" s="14">
        <f t="shared" si="11"/>
        <v>0.5</v>
      </c>
    </row>
    <row r="384" spans="1:9">
      <c r="A384" s="10" t="s">
        <v>616</v>
      </c>
      <c r="B384" s="10" t="s">
        <v>617</v>
      </c>
      <c r="C384" s="14" t="s">
        <v>661</v>
      </c>
      <c r="D384" s="10"/>
      <c r="E384" s="10"/>
      <c r="F384" s="10">
        <v>0.5</v>
      </c>
      <c r="G384" s="10"/>
      <c r="H384" s="14">
        <f t="shared" si="10"/>
        <v>50</v>
      </c>
      <c r="I384" s="14">
        <f t="shared" si="11"/>
        <v>0.5</v>
      </c>
    </row>
    <row r="385" spans="1:9">
      <c r="A385" s="10" t="s">
        <v>618</v>
      </c>
      <c r="B385" s="10" t="s">
        <v>619</v>
      </c>
      <c r="C385" s="14" t="s">
        <v>661</v>
      </c>
      <c r="D385" s="10"/>
      <c r="E385" s="10"/>
      <c r="F385" s="10">
        <v>0.5</v>
      </c>
      <c r="G385" s="10"/>
      <c r="H385" s="14">
        <f t="shared" ref="H385:H448" si="12">SUMPRODUCT($D$2:$G$2,D385:G385)</f>
        <v>50</v>
      </c>
      <c r="I385" s="14">
        <f t="shared" ref="I385:I448" si="13">SUM(D385:G385)</f>
        <v>0.5</v>
      </c>
    </row>
    <row r="386" spans="1:9">
      <c r="A386" s="10" t="s">
        <v>620</v>
      </c>
      <c r="B386" s="10" t="s">
        <v>621</v>
      </c>
      <c r="C386" s="14" t="s">
        <v>661</v>
      </c>
      <c r="D386" s="10"/>
      <c r="E386" s="10"/>
      <c r="F386" s="10">
        <v>0.5</v>
      </c>
      <c r="G386" s="10"/>
      <c r="H386" s="14">
        <f t="shared" si="12"/>
        <v>50</v>
      </c>
      <c r="I386" s="14">
        <f t="shared" si="13"/>
        <v>0.5</v>
      </c>
    </row>
    <row r="387" spans="1:9">
      <c r="A387" s="10" t="s">
        <v>622</v>
      </c>
      <c r="B387" s="10" t="s">
        <v>623</v>
      </c>
      <c r="C387" s="14" t="s">
        <v>661</v>
      </c>
      <c r="D387" s="10"/>
      <c r="E387" s="10">
        <v>0.1</v>
      </c>
      <c r="F387" s="10">
        <v>0.5</v>
      </c>
      <c r="G387" s="10"/>
      <c r="H387" s="14">
        <f t="shared" si="12"/>
        <v>60</v>
      </c>
      <c r="I387" s="14">
        <f t="shared" si="13"/>
        <v>0.6</v>
      </c>
    </row>
    <row r="388" spans="1:9">
      <c r="A388" s="10" t="s">
        <v>624</v>
      </c>
      <c r="B388" s="10" t="s">
        <v>625</v>
      </c>
      <c r="C388" s="14" t="s">
        <v>661</v>
      </c>
      <c r="D388" s="10"/>
      <c r="E388" s="10"/>
      <c r="F388" s="10">
        <v>0.5</v>
      </c>
      <c r="G388" s="10">
        <v>1</v>
      </c>
      <c r="H388" s="14">
        <f t="shared" si="12"/>
        <v>150</v>
      </c>
      <c r="I388" s="14">
        <f t="shared" si="13"/>
        <v>1.5</v>
      </c>
    </row>
    <row r="389" spans="1:9">
      <c r="A389" s="10" t="s">
        <v>626</v>
      </c>
      <c r="B389" s="10" t="s">
        <v>627</v>
      </c>
      <c r="C389" s="14" t="s">
        <v>661</v>
      </c>
      <c r="D389" s="10"/>
      <c r="E389" s="10"/>
      <c r="F389" s="10">
        <v>0.5</v>
      </c>
      <c r="G389" s="10"/>
      <c r="H389" s="14">
        <f t="shared" si="12"/>
        <v>50</v>
      </c>
      <c r="I389" s="14">
        <f t="shared" si="13"/>
        <v>0.5</v>
      </c>
    </row>
    <row r="390" spans="1:9">
      <c r="A390" s="10" t="s">
        <v>628</v>
      </c>
      <c r="B390" s="10" t="s">
        <v>629</v>
      </c>
      <c r="C390" s="14" t="s">
        <v>661</v>
      </c>
      <c r="D390" s="10"/>
      <c r="E390" s="10"/>
      <c r="F390" s="10">
        <v>0.5</v>
      </c>
      <c r="G390" s="10"/>
      <c r="H390" s="14">
        <f t="shared" si="12"/>
        <v>50</v>
      </c>
      <c r="I390" s="14">
        <f t="shared" si="13"/>
        <v>0.5</v>
      </c>
    </row>
    <row r="391" spans="1:9">
      <c r="A391" s="10" t="s">
        <v>630</v>
      </c>
      <c r="B391" s="10" t="s">
        <v>631</v>
      </c>
      <c r="C391" s="14" t="s">
        <v>661</v>
      </c>
      <c r="D391" s="10"/>
      <c r="E391" s="10"/>
      <c r="F391" s="10">
        <v>0.5</v>
      </c>
      <c r="G391" s="10"/>
      <c r="H391" s="14">
        <f t="shared" si="12"/>
        <v>50</v>
      </c>
      <c r="I391" s="14">
        <f t="shared" si="13"/>
        <v>0.5</v>
      </c>
    </row>
    <row r="392" spans="1:9">
      <c r="A392" s="10" t="s">
        <v>632</v>
      </c>
      <c r="B392" s="10" t="s">
        <v>633</v>
      </c>
      <c r="C392" s="14" t="s">
        <v>661</v>
      </c>
      <c r="D392" s="10"/>
      <c r="E392" s="10"/>
      <c r="F392" s="10">
        <v>0.5</v>
      </c>
      <c r="G392" s="10">
        <v>1</v>
      </c>
      <c r="H392" s="14">
        <f t="shared" si="12"/>
        <v>150</v>
      </c>
      <c r="I392" s="14">
        <f t="shared" si="13"/>
        <v>1.5</v>
      </c>
    </row>
    <row r="393" spans="1:9">
      <c r="A393" s="10" t="s">
        <v>634</v>
      </c>
      <c r="B393" s="10" t="s">
        <v>635</v>
      </c>
      <c r="C393" s="14" t="s">
        <v>661</v>
      </c>
      <c r="D393" s="10"/>
      <c r="E393" s="10"/>
      <c r="F393" s="10">
        <v>0.5</v>
      </c>
      <c r="G393" s="10"/>
      <c r="H393" s="14">
        <f t="shared" si="12"/>
        <v>50</v>
      </c>
      <c r="I393" s="14">
        <f t="shared" si="13"/>
        <v>0.5</v>
      </c>
    </row>
    <row r="394" spans="1:9">
      <c r="A394" s="10" t="s">
        <v>636</v>
      </c>
      <c r="B394" s="10" t="s">
        <v>637</v>
      </c>
      <c r="C394" s="14" t="s">
        <v>661</v>
      </c>
      <c r="D394" s="10"/>
      <c r="E394" s="10"/>
      <c r="F394" s="10">
        <v>0.5</v>
      </c>
      <c r="G394" s="10"/>
      <c r="H394" s="14">
        <f t="shared" si="12"/>
        <v>50</v>
      </c>
      <c r="I394" s="14">
        <f t="shared" si="13"/>
        <v>0.5</v>
      </c>
    </row>
    <row r="395" spans="1:9">
      <c r="A395" s="10" t="s">
        <v>638</v>
      </c>
      <c r="B395" s="10" t="s">
        <v>639</v>
      </c>
      <c r="C395" s="14" t="s">
        <v>661</v>
      </c>
      <c r="D395" s="10"/>
      <c r="E395" s="10"/>
      <c r="F395" s="10">
        <v>0.5</v>
      </c>
      <c r="G395" s="10"/>
      <c r="H395" s="14">
        <f t="shared" si="12"/>
        <v>50</v>
      </c>
      <c r="I395" s="14">
        <f t="shared" si="13"/>
        <v>0.5</v>
      </c>
    </row>
    <row r="396" spans="1:9">
      <c r="A396" s="10" t="s">
        <v>640</v>
      </c>
      <c r="B396" s="10" t="s">
        <v>641</v>
      </c>
      <c r="C396" s="14" t="s">
        <v>661</v>
      </c>
      <c r="D396" s="10"/>
      <c r="E396" s="10"/>
      <c r="F396" s="10">
        <v>0.5</v>
      </c>
      <c r="G396" s="10"/>
      <c r="H396" s="14">
        <f t="shared" si="12"/>
        <v>50</v>
      </c>
      <c r="I396" s="14">
        <f t="shared" si="13"/>
        <v>0.5</v>
      </c>
    </row>
    <row r="397" spans="1:9">
      <c r="A397" s="10" t="s">
        <v>642</v>
      </c>
      <c r="B397" s="10" t="s">
        <v>643</v>
      </c>
      <c r="C397" s="14" t="s">
        <v>661</v>
      </c>
      <c r="D397" s="10"/>
      <c r="E397" s="10"/>
      <c r="F397" s="10">
        <v>0.5</v>
      </c>
      <c r="G397" s="10"/>
      <c r="H397" s="14">
        <f t="shared" si="12"/>
        <v>50</v>
      </c>
      <c r="I397" s="14">
        <f t="shared" si="13"/>
        <v>0.5</v>
      </c>
    </row>
    <row r="398" spans="1:9">
      <c r="A398" s="10" t="s">
        <v>644</v>
      </c>
      <c r="B398" s="10" t="s">
        <v>645</v>
      </c>
      <c r="C398" s="14" t="s">
        <v>661</v>
      </c>
      <c r="D398" s="10"/>
      <c r="E398" s="10">
        <v>0.4</v>
      </c>
      <c r="F398" s="10">
        <v>0.5</v>
      </c>
      <c r="G398" s="10"/>
      <c r="H398" s="14">
        <f t="shared" si="12"/>
        <v>90</v>
      </c>
      <c r="I398" s="14">
        <f t="shared" si="13"/>
        <v>0.9</v>
      </c>
    </row>
    <row r="399" spans="1:9">
      <c r="A399" s="10" t="s">
        <v>646</v>
      </c>
      <c r="B399" s="10" t="s">
        <v>647</v>
      </c>
      <c r="C399" s="14" t="s">
        <v>661</v>
      </c>
      <c r="D399" s="10"/>
      <c r="E399" s="10"/>
      <c r="F399" s="10">
        <v>0.5</v>
      </c>
      <c r="G399" s="10"/>
      <c r="H399" s="14">
        <f t="shared" si="12"/>
        <v>50</v>
      </c>
      <c r="I399" s="14">
        <f t="shared" si="13"/>
        <v>0.5</v>
      </c>
    </row>
    <row r="400" spans="1:9">
      <c r="A400" s="10" t="s">
        <v>648</v>
      </c>
      <c r="B400" s="10" t="s">
        <v>649</v>
      </c>
      <c r="C400" s="14" t="s">
        <v>661</v>
      </c>
      <c r="D400" s="10"/>
      <c r="E400" s="10">
        <v>0.1</v>
      </c>
      <c r="F400" s="10">
        <v>0.5</v>
      </c>
      <c r="G400" s="10"/>
      <c r="H400" s="14">
        <f t="shared" si="12"/>
        <v>60</v>
      </c>
      <c r="I400" s="14">
        <f t="shared" si="13"/>
        <v>0.6</v>
      </c>
    </row>
    <row r="401" spans="1:9">
      <c r="A401" s="10" t="s">
        <v>650</v>
      </c>
      <c r="B401" s="10" t="s">
        <v>651</v>
      </c>
      <c r="C401" s="14" t="s">
        <v>661</v>
      </c>
      <c r="D401" s="10"/>
      <c r="E401" s="10">
        <v>0.2</v>
      </c>
      <c r="F401" s="10">
        <v>0.5</v>
      </c>
      <c r="G401" s="10">
        <v>1</v>
      </c>
      <c r="H401" s="14">
        <f t="shared" si="12"/>
        <v>170</v>
      </c>
      <c r="I401" s="14">
        <f t="shared" si="13"/>
        <v>1.7</v>
      </c>
    </row>
    <row r="402" spans="1:9">
      <c r="A402" s="10">
        <v>20185110616</v>
      </c>
      <c r="B402" s="10" t="s">
        <v>652</v>
      </c>
      <c r="C402" s="14" t="s">
        <v>661</v>
      </c>
      <c r="D402" s="10"/>
      <c r="E402" s="10"/>
      <c r="F402" s="10">
        <v>0.5</v>
      </c>
      <c r="G402" s="10"/>
      <c r="H402" s="14">
        <f t="shared" si="12"/>
        <v>50</v>
      </c>
      <c r="I402" s="14">
        <f t="shared" si="13"/>
        <v>0.5</v>
      </c>
    </row>
    <row r="403" spans="1:9">
      <c r="A403" s="10">
        <v>20185110314</v>
      </c>
      <c r="B403" s="10" t="s">
        <v>653</v>
      </c>
      <c r="C403" s="14" t="s">
        <v>661</v>
      </c>
      <c r="D403" s="10"/>
      <c r="E403" s="10"/>
      <c r="F403" s="10">
        <v>0.5</v>
      </c>
      <c r="G403" s="10"/>
      <c r="H403" s="14">
        <f t="shared" si="12"/>
        <v>50</v>
      </c>
      <c r="I403" s="14">
        <f t="shared" si="13"/>
        <v>0.5</v>
      </c>
    </row>
    <row r="404" spans="1:9">
      <c r="A404" s="10">
        <v>20185110104</v>
      </c>
      <c r="B404" s="10" t="s">
        <v>654</v>
      </c>
      <c r="C404" s="14" t="s">
        <v>661</v>
      </c>
      <c r="D404" s="10"/>
      <c r="E404" s="10"/>
      <c r="F404" s="10">
        <v>0.5</v>
      </c>
      <c r="G404" s="10"/>
      <c r="H404" s="14">
        <f t="shared" si="12"/>
        <v>50</v>
      </c>
      <c r="I404" s="14">
        <f t="shared" si="13"/>
        <v>0.5</v>
      </c>
    </row>
    <row r="405" spans="1:9">
      <c r="A405" s="10"/>
      <c r="B405" s="10"/>
      <c r="C405" s="14" t="s">
        <v>661</v>
      </c>
      <c r="D405" s="10"/>
      <c r="E405" s="10"/>
      <c r="F405" s="10"/>
      <c r="G405" s="10"/>
      <c r="H405" s="14">
        <f t="shared" si="12"/>
        <v>0</v>
      </c>
      <c r="I405" s="14">
        <f t="shared" si="13"/>
        <v>0</v>
      </c>
    </row>
    <row r="406" spans="1:9">
      <c r="A406" s="10"/>
      <c r="B406" s="10"/>
      <c r="C406" s="14" t="s">
        <v>661</v>
      </c>
      <c r="D406" s="10"/>
      <c r="E406" s="10"/>
      <c r="F406" s="10"/>
      <c r="G406" s="10"/>
      <c r="H406" s="14">
        <f t="shared" si="12"/>
        <v>0</v>
      </c>
      <c r="I406" s="14">
        <f t="shared" si="13"/>
        <v>0</v>
      </c>
    </row>
    <row r="407" spans="1:9">
      <c r="A407" s="10"/>
      <c r="B407" s="10"/>
      <c r="C407" s="14" t="s">
        <v>661</v>
      </c>
      <c r="D407" s="10"/>
      <c r="E407" s="10"/>
      <c r="F407" s="10"/>
      <c r="G407" s="10"/>
      <c r="H407" s="14">
        <f t="shared" si="12"/>
        <v>0</v>
      </c>
      <c r="I407" s="14">
        <f t="shared" si="13"/>
        <v>0</v>
      </c>
    </row>
    <row r="408" spans="1:9">
      <c r="A408" s="10"/>
      <c r="B408" s="10"/>
      <c r="C408" s="14" t="s">
        <v>661</v>
      </c>
      <c r="D408" s="10"/>
      <c r="E408" s="10"/>
      <c r="F408" s="10"/>
      <c r="G408" s="10"/>
      <c r="H408" s="14">
        <f t="shared" si="12"/>
        <v>0</v>
      </c>
      <c r="I408" s="14">
        <f t="shared" si="13"/>
        <v>0</v>
      </c>
    </row>
    <row r="409" spans="1:9">
      <c r="A409" s="10"/>
      <c r="B409" s="10"/>
      <c r="C409" s="14" t="s">
        <v>661</v>
      </c>
      <c r="D409" s="10"/>
      <c r="E409" s="10"/>
      <c r="F409" s="10"/>
      <c r="G409" s="10"/>
      <c r="H409" s="14">
        <f t="shared" si="12"/>
        <v>0</v>
      </c>
      <c r="I409" s="14">
        <f t="shared" si="13"/>
        <v>0</v>
      </c>
    </row>
    <row r="410" spans="1:9">
      <c r="A410" s="10"/>
      <c r="B410" s="10"/>
      <c r="C410" s="14" t="s">
        <v>661</v>
      </c>
      <c r="D410" s="10"/>
      <c r="E410" s="10"/>
      <c r="F410" s="10"/>
      <c r="G410" s="10"/>
      <c r="H410" s="14">
        <f t="shared" si="12"/>
        <v>0</v>
      </c>
      <c r="I410" s="14">
        <f t="shared" si="13"/>
        <v>0</v>
      </c>
    </row>
    <row r="411" spans="1:9">
      <c r="A411" s="10"/>
      <c r="B411" s="10"/>
      <c r="C411" s="14" t="s">
        <v>661</v>
      </c>
      <c r="D411" s="10"/>
      <c r="E411" s="10"/>
      <c r="F411" s="10"/>
      <c r="G411" s="10"/>
      <c r="H411" s="14">
        <f t="shared" si="12"/>
        <v>0</v>
      </c>
      <c r="I411" s="14">
        <f t="shared" si="13"/>
        <v>0</v>
      </c>
    </row>
    <row r="412" spans="1:9">
      <c r="A412" s="10"/>
      <c r="B412" s="10"/>
      <c r="C412" s="14" t="s">
        <v>661</v>
      </c>
      <c r="D412" s="10"/>
      <c r="E412" s="10"/>
      <c r="F412" s="10"/>
      <c r="G412" s="10"/>
      <c r="H412" s="14">
        <f t="shared" si="12"/>
        <v>0</v>
      </c>
      <c r="I412" s="14">
        <f t="shared" si="13"/>
        <v>0</v>
      </c>
    </row>
    <row r="413" spans="1:9">
      <c r="A413" s="10"/>
      <c r="B413" s="10"/>
      <c r="C413" s="14" t="s">
        <v>661</v>
      </c>
      <c r="D413" s="10"/>
      <c r="E413" s="10"/>
      <c r="F413" s="10"/>
      <c r="G413" s="10"/>
      <c r="H413" s="14">
        <f t="shared" si="12"/>
        <v>0</v>
      </c>
      <c r="I413" s="14">
        <f t="shared" si="13"/>
        <v>0</v>
      </c>
    </row>
    <row r="414" spans="1:9">
      <c r="A414" s="10"/>
      <c r="B414" s="10"/>
      <c r="C414" s="14" t="s">
        <v>661</v>
      </c>
      <c r="D414" s="10"/>
      <c r="E414" s="10"/>
      <c r="F414" s="10"/>
      <c r="G414" s="10"/>
      <c r="H414" s="14">
        <f t="shared" si="12"/>
        <v>0</v>
      </c>
      <c r="I414" s="14">
        <f t="shared" si="13"/>
        <v>0</v>
      </c>
    </row>
    <row r="415" spans="1:9">
      <c r="A415" s="10"/>
      <c r="B415" s="10"/>
      <c r="C415" s="14" t="s">
        <v>661</v>
      </c>
      <c r="D415" s="10"/>
      <c r="E415" s="10"/>
      <c r="F415" s="10"/>
      <c r="G415" s="10"/>
      <c r="H415" s="14">
        <f t="shared" si="12"/>
        <v>0</v>
      </c>
      <c r="I415" s="14">
        <f t="shared" si="13"/>
        <v>0</v>
      </c>
    </row>
    <row r="416" spans="1:9">
      <c r="A416" s="10"/>
      <c r="B416" s="10"/>
      <c r="C416" s="14" t="s">
        <v>661</v>
      </c>
      <c r="D416" s="10"/>
      <c r="E416" s="10"/>
      <c r="F416" s="10"/>
      <c r="G416" s="10"/>
      <c r="H416" s="14">
        <f t="shared" si="12"/>
        <v>0</v>
      </c>
      <c r="I416" s="14">
        <f t="shared" si="13"/>
        <v>0</v>
      </c>
    </row>
    <row r="417" spans="1:9">
      <c r="A417" s="10"/>
      <c r="B417" s="10"/>
      <c r="C417" s="14" t="s">
        <v>661</v>
      </c>
      <c r="D417" s="10"/>
      <c r="E417" s="10"/>
      <c r="F417" s="10"/>
      <c r="G417" s="10"/>
      <c r="H417" s="14">
        <f t="shared" si="12"/>
        <v>0</v>
      </c>
      <c r="I417" s="14">
        <f t="shared" si="13"/>
        <v>0</v>
      </c>
    </row>
    <row r="418" spans="1:9">
      <c r="A418" s="10"/>
      <c r="B418" s="10"/>
      <c r="C418" s="14" t="s">
        <v>661</v>
      </c>
      <c r="D418" s="10"/>
      <c r="E418" s="10"/>
      <c r="F418" s="10"/>
      <c r="G418" s="10"/>
      <c r="H418" s="14">
        <f t="shared" si="12"/>
        <v>0</v>
      </c>
      <c r="I418" s="14">
        <f t="shared" si="13"/>
        <v>0</v>
      </c>
    </row>
    <row r="419" spans="1:9">
      <c r="A419" s="10"/>
      <c r="B419" s="10"/>
      <c r="C419" s="14" t="s">
        <v>661</v>
      </c>
      <c r="D419" s="10"/>
      <c r="E419" s="10"/>
      <c r="F419" s="10"/>
      <c r="G419" s="10"/>
      <c r="H419" s="14">
        <f t="shared" si="12"/>
        <v>0</v>
      </c>
      <c r="I419" s="14">
        <f t="shared" si="13"/>
        <v>0</v>
      </c>
    </row>
    <row r="420" spans="1:9">
      <c r="A420" s="10"/>
      <c r="B420" s="10"/>
      <c r="C420" s="14" t="s">
        <v>661</v>
      </c>
      <c r="D420" s="10"/>
      <c r="E420" s="10"/>
      <c r="F420" s="10"/>
      <c r="G420" s="10"/>
      <c r="H420" s="14">
        <f t="shared" si="12"/>
        <v>0</v>
      </c>
      <c r="I420" s="14">
        <f t="shared" si="13"/>
        <v>0</v>
      </c>
    </row>
    <row r="421" spans="1:9">
      <c r="A421" s="10"/>
      <c r="B421" s="10"/>
      <c r="C421" s="14" t="s">
        <v>661</v>
      </c>
      <c r="D421" s="10"/>
      <c r="E421" s="10"/>
      <c r="F421" s="10"/>
      <c r="G421" s="10"/>
      <c r="H421" s="14">
        <f t="shared" si="12"/>
        <v>0</v>
      </c>
      <c r="I421" s="14">
        <f t="shared" si="13"/>
        <v>0</v>
      </c>
    </row>
    <row r="422" spans="1:9">
      <c r="A422" s="10"/>
      <c r="B422" s="10"/>
      <c r="C422" s="14" t="s">
        <v>661</v>
      </c>
      <c r="D422" s="10"/>
      <c r="E422" s="10"/>
      <c r="F422" s="10"/>
      <c r="G422" s="10"/>
      <c r="H422" s="14">
        <f t="shared" si="12"/>
        <v>0</v>
      </c>
      <c r="I422" s="14">
        <f t="shared" si="13"/>
        <v>0</v>
      </c>
    </row>
    <row r="423" spans="1:9">
      <c r="A423" s="10"/>
      <c r="B423" s="10"/>
      <c r="C423" s="14" t="s">
        <v>661</v>
      </c>
      <c r="D423" s="10"/>
      <c r="E423" s="10"/>
      <c r="F423" s="10"/>
      <c r="G423" s="10"/>
      <c r="H423" s="14">
        <f t="shared" si="12"/>
        <v>0</v>
      </c>
      <c r="I423" s="14">
        <f t="shared" si="13"/>
        <v>0</v>
      </c>
    </row>
    <row r="424" spans="1:9">
      <c r="A424" s="10"/>
      <c r="B424" s="10"/>
      <c r="C424" s="14" t="s">
        <v>661</v>
      </c>
      <c r="D424" s="10"/>
      <c r="E424" s="10"/>
      <c r="F424" s="10"/>
      <c r="G424" s="10"/>
      <c r="H424" s="14">
        <f t="shared" si="12"/>
        <v>0</v>
      </c>
      <c r="I424" s="14">
        <f t="shared" si="13"/>
        <v>0</v>
      </c>
    </row>
    <row r="425" spans="1:9">
      <c r="A425" s="10"/>
      <c r="B425" s="10"/>
      <c r="C425" s="14" t="s">
        <v>661</v>
      </c>
      <c r="D425" s="10"/>
      <c r="E425" s="10"/>
      <c r="F425" s="10"/>
      <c r="G425" s="10"/>
      <c r="H425" s="14">
        <f t="shared" si="12"/>
        <v>0</v>
      </c>
      <c r="I425" s="14">
        <f t="shared" si="13"/>
        <v>0</v>
      </c>
    </row>
    <row r="426" spans="1:9">
      <c r="A426" s="10"/>
      <c r="B426" s="10"/>
      <c r="C426" s="14" t="s">
        <v>661</v>
      </c>
      <c r="D426" s="10"/>
      <c r="E426" s="10"/>
      <c r="F426" s="10"/>
      <c r="G426" s="10"/>
      <c r="H426" s="14">
        <f t="shared" si="12"/>
        <v>0</v>
      </c>
      <c r="I426" s="14">
        <f t="shared" si="13"/>
        <v>0</v>
      </c>
    </row>
    <row r="427" spans="1:9">
      <c r="A427" s="10"/>
      <c r="B427" s="10"/>
      <c r="C427" s="14" t="s">
        <v>661</v>
      </c>
      <c r="D427" s="10"/>
      <c r="E427" s="10"/>
      <c r="F427" s="10"/>
      <c r="G427" s="10"/>
      <c r="H427" s="14">
        <f t="shared" si="12"/>
        <v>0</v>
      </c>
      <c r="I427" s="14">
        <f t="shared" si="13"/>
        <v>0</v>
      </c>
    </row>
    <row r="428" spans="1:9">
      <c r="A428" s="10"/>
      <c r="B428" s="10"/>
      <c r="C428" s="14" t="s">
        <v>661</v>
      </c>
      <c r="D428" s="10"/>
      <c r="E428" s="10"/>
      <c r="F428" s="10"/>
      <c r="G428" s="10"/>
      <c r="H428" s="14">
        <f t="shared" si="12"/>
        <v>0</v>
      </c>
      <c r="I428" s="14">
        <f t="shared" si="13"/>
        <v>0</v>
      </c>
    </row>
    <row r="429" spans="1:9">
      <c r="A429" s="10"/>
      <c r="B429" s="10"/>
      <c r="C429" s="14" t="s">
        <v>661</v>
      </c>
      <c r="D429" s="10"/>
      <c r="E429" s="10"/>
      <c r="F429" s="10"/>
      <c r="G429" s="10"/>
      <c r="H429" s="14">
        <f t="shared" si="12"/>
        <v>0</v>
      </c>
      <c r="I429" s="14">
        <f t="shared" si="13"/>
        <v>0</v>
      </c>
    </row>
    <row r="430" spans="1:9">
      <c r="A430" s="10"/>
      <c r="B430" s="10"/>
      <c r="C430" s="14" t="s">
        <v>661</v>
      </c>
      <c r="D430" s="10"/>
      <c r="E430" s="10"/>
      <c r="F430" s="10"/>
      <c r="G430" s="10"/>
      <c r="H430" s="14">
        <f t="shared" si="12"/>
        <v>0</v>
      </c>
      <c r="I430" s="14">
        <f t="shared" si="13"/>
        <v>0</v>
      </c>
    </row>
    <row r="431" spans="1:9">
      <c r="A431" s="10"/>
      <c r="B431" s="10"/>
      <c r="C431" s="14" t="s">
        <v>661</v>
      </c>
      <c r="D431" s="10"/>
      <c r="E431" s="10"/>
      <c r="F431" s="10"/>
      <c r="G431" s="10"/>
      <c r="H431" s="14">
        <f t="shared" si="12"/>
        <v>0</v>
      </c>
      <c r="I431" s="14">
        <f t="shared" si="13"/>
        <v>0</v>
      </c>
    </row>
    <row r="432" spans="1:9">
      <c r="A432" s="10"/>
      <c r="B432" s="10"/>
      <c r="C432" s="14" t="s">
        <v>661</v>
      </c>
      <c r="D432" s="10"/>
      <c r="E432" s="10"/>
      <c r="F432" s="10"/>
      <c r="G432" s="10"/>
      <c r="H432" s="14">
        <f t="shared" si="12"/>
        <v>0</v>
      </c>
      <c r="I432" s="14">
        <f t="shared" si="13"/>
        <v>0</v>
      </c>
    </row>
    <row r="433" spans="1:9">
      <c r="A433" s="10"/>
      <c r="B433" s="10"/>
      <c r="C433" s="14" t="s">
        <v>661</v>
      </c>
      <c r="D433" s="10"/>
      <c r="E433" s="10"/>
      <c r="F433" s="10"/>
      <c r="G433" s="10"/>
      <c r="H433" s="14">
        <f t="shared" si="12"/>
        <v>0</v>
      </c>
      <c r="I433" s="14">
        <f t="shared" si="13"/>
        <v>0</v>
      </c>
    </row>
    <row r="434" spans="1:9">
      <c r="A434" s="10"/>
      <c r="B434" s="10"/>
      <c r="C434" s="14" t="s">
        <v>661</v>
      </c>
      <c r="D434" s="10"/>
      <c r="E434" s="10"/>
      <c r="F434" s="10"/>
      <c r="G434" s="10"/>
      <c r="H434" s="14">
        <f t="shared" si="12"/>
        <v>0</v>
      </c>
      <c r="I434" s="14">
        <f t="shared" si="13"/>
        <v>0</v>
      </c>
    </row>
    <row r="435" spans="1:9">
      <c r="A435" s="10"/>
      <c r="B435" s="10"/>
      <c r="C435" s="14" t="s">
        <v>661</v>
      </c>
      <c r="D435" s="10"/>
      <c r="E435" s="10"/>
      <c r="F435" s="10"/>
      <c r="G435" s="10"/>
      <c r="H435" s="14">
        <f t="shared" si="12"/>
        <v>0</v>
      </c>
      <c r="I435" s="14">
        <f t="shared" si="13"/>
        <v>0</v>
      </c>
    </row>
    <row r="436" spans="1:9">
      <c r="A436" s="10"/>
      <c r="B436" s="10"/>
      <c r="C436" s="14" t="s">
        <v>661</v>
      </c>
      <c r="D436" s="10"/>
      <c r="E436" s="10"/>
      <c r="F436" s="10"/>
      <c r="G436" s="10"/>
      <c r="H436" s="14">
        <f t="shared" si="12"/>
        <v>0</v>
      </c>
      <c r="I436" s="14">
        <f t="shared" si="13"/>
        <v>0</v>
      </c>
    </row>
    <row r="437" spans="1:9">
      <c r="A437" s="10"/>
      <c r="B437" s="10"/>
      <c r="C437" s="14" t="s">
        <v>661</v>
      </c>
      <c r="D437" s="10"/>
      <c r="E437" s="10"/>
      <c r="F437" s="10"/>
      <c r="G437" s="10"/>
      <c r="H437" s="14">
        <f t="shared" si="12"/>
        <v>0</v>
      </c>
      <c r="I437" s="14">
        <f t="shared" si="13"/>
        <v>0</v>
      </c>
    </row>
    <row r="438" spans="1:9">
      <c r="A438" s="10"/>
      <c r="B438" s="10"/>
      <c r="C438" s="14" t="s">
        <v>661</v>
      </c>
      <c r="D438" s="10"/>
      <c r="E438" s="10"/>
      <c r="F438" s="10"/>
      <c r="G438" s="10"/>
      <c r="H438" s="14">
        <f t="shared" si="12"/>
        <v>0</v>
      </c>
      <c r="I438" s="14">
        <f t="shared" si="13"/>
        <v>0</v>
      </c>
    </row>
    <row r="439" spans="1:9">
      <c r="A439" s="10"/>
      <c r="B439" s="10"/>
      <c r="C439" s="14" t="s">
        <v>661</v>
      </c>
      <c r="D439" s="10"/>
      <c r="E439" s="10"/>
      <c r="F439" s="10"/>
      <c r="G439" s="10"/>
      <c r="H439" s="14">
        <f t="shared" si="12"/>
        <v>0</v>
      </c>
      <c r="I439" s="14">
        <f t="shared" si="13"/>
        <v>0</v>
      </c>
    </row>
    <row r="440" spans="1:9">
      <c r="A440" s="10"/>
      <c r="B440" s="10"/>
      <c r="C440" s="14" t="s">
        <v>661</v>
      </c>
      <c r="D440" s="10"/>
      <c r="E440" s="10"/>
      <c r="F440" s="10"/>
      <c r="G440" s="10"/>
      <c r="H440" s="14">
        <f t="shared" si="12"/>
        <v>0</v>
      </c>
      <c r="I440" s="14">
        <f t="shared" si="13"/>
        <v>0</v>
      </c>
    </row>
    <row r="441" spans="1:9">
      <c r="A441" s="10"/>
      <c r="B441" s="10"/>
      <c r="C441" s="14" t="s">
        <v>661</v>
      </c>
      <c r="D441" s="10"/>
      <c r="E441" s="10"/>
      <c r="F441" s="10"/>
      <c r="G441" s="10"/>
      <c r="H441" s="14">
        <f t="shared" si="12"/>
        <v>0</v>
      </c>
      <c r="I441" s="14">
        <f t="shared" si="13"/>
        <v>0</v>
      </c>
    </row>
    <row r="442" spans="1:9">
      <c r="A442" s="10"/>
      <c r="B442" s="10"/>
      <c r="C442" s="14" t="s">
        <v>661</v>
      </c>
      <c r="D442" s="10"/>
      <c r="E442" s="10"/>
      <c r="F442" s="10"/>
      <c r="G442" s="10"/>
      <c r="H442" s="14">
        <f t="shared" si="12"/>
        <v>0</v>
      </c>
      <c r="I442" s="14">
        <f t="shared" si="13"/>
        <v>0</v>
      </c>
    </row>
    <row r="443" spans="1:9">
      <c r="A443" s="10"/>
      <c r="B443" s="10"/>
      <c r="C443" s="14" t="s">
        <v>661</v>
      </c>
      <c r="D443" s="10"/>
      <c r="E443" s="10"/>
      <c r="F443" s="10"/>
      <c r="G443" s="10"/>
      <c r="H443" s="14">
        <f t="shared" si="12"/>
        <v>0</v>
      </c>
      <c r="I443" s="14">
        <f t="shared" si="13"/>
        <v>0</v>
      </c>
    </row>
    <row r="444" spans="1:9">
      <c r="A444" s="10"/>
      <c r="B444" s="10"/>
      <c r="C444" s="14" t="s">
        <v>661</v>
      </c>
      <c r="D444" s="10"/>
      <c r="E444" s="10"/>
      <c r="F444" s="10"/>
      <c r="G444" s="10"/>
      <c r="H444" s="14">
        <f t="shared" si="12"/>
        <v>0</v>
      </c>
      <c r="I444" s="14">
        <f t="shared" si="13"/>
        <v>0</v>
      </c>
    </row>
    <row r="445" spans="1:9">
      <c r="A445" s="10"/>
      <c r="B445" s="10"/>
      <c r="C445" s="14" t="s">
        <v>661</v>
      </c>
      <c r="D445" s="10"/>
      <c r="E445" s="10"/>
      <c r="F445" s="10"/>
      <c r="G445" s="10"/>
      <c r="H445" s="14">
        <f t="shared" si="12"/>
        <v>0</v>
      </c>
      <c r="I445" s="14">
        <f t="shared" si="13"/>
        <v>0</v>
      </c>
    </row>
    <row r="446" spans="1:9">
      <c r="A446" s="10"/>
      <c r="B446" s="10"/>
      <c r="C446" s="14" t="s">
        <v>661</v>
      </c>
      <c r="D446" s="10"/>
      <c r="E446" s="10"/>
      <c r="F446" s="10"/>
      <c r="G446" s="10"/>
      <c r="H446" s="14">
        <f t="shared" si="12"/>
        <v>0</v>
      </c>
      <c r="I446" s="14">
        <f t="shared" si="13"/>
        <v>0</v>
      </c>
    </row>
    <row r="447" spans="1:9">
      <c r="A447" s="10"/>
      <c r="B447" s="10"/>
      <c r="C447" s="14" t="s">
        <v>661</v>
      </c>
      <c r="D447" s="10"/>
      <c r="E447" s="10"/>
      <c r="F447" s="10"/>
      <c r="G447" s="10"/>
      <c r="H447" s="14">
        <f t="shared" si="12"/>
        <v>0</v>
      </c>
      <c r="I447" s="14">
        <f t="shared" si="13"/>
        <v>0</v>
      </c>
    </row>
    <row r="448" spans="1:9">
      <c r="A448" s="10"/>
      <c r="B448" s="10"/>
      <c r="C448" s="14" t="s">
        <v>661</v>
      </c>
      <c r="D448" s="10"/>
      <c r="E448" s="10"/>
      <c r="F448" s="10"/>
      <c r="G448" s="10"/>
      <c r="H448" s="14">
        <f t="shared" si="12"/>
        <v>0</v>
      </c>
      <c r="I448" s="14">
        <f t="shared" si="13"/>
        <v>0</v>
      </c>
    </row>
    <row r="449" spans="1:9">
      <c r="A449" s="10"/>
      <c r="B449" s="10"/>
      <c r="C449" s="14" t="s">
        <v>661</v>
      </c>
      <c r="D449" s="10"/>
      <c r="E449" s="10"/>
      <c r="F449" s="10"/>
      <c r="G449" s="10"/>
      <c r="H449" s="14">
        <f t="shared" ref="H449:H512" si="14">SUMPRODUCT($D$2:$G$2,D449:G449)</f>
        <v>0</v>
      </c>
      <c r="I449" s="14">
        <f t="shared" ref="I449:I512" si="15">SUM(D449:G449)</f>
        <v>0</v>
      </c>
    </row>
    <row r="450" spans="1:9">
      <c r="A450" s="10"/>
      <c r="B450" s="10"/>
      <c r="C450" s="14" t="s">
        <v>661</v>
      </c>
      <c r="D450" s="10"/>
      <c r="E450" s="10"/>
      <c r="F450" s="10"/>
      <c r="G450" s="10"/>
      <c r="H450" s="14">
        <f t="shared" si="14"/>
        <v>0</v>
      </c>
      <c r="I450" s="14">
        <f t="shared" si="15"/>
        <v>0</v>
      </c>
    </row>
    <row r="451" spans="1:9">
      <c r="A451" s="10"/>
      <c r="B451" s="10"/>
      <c r="C451" s="14" t="s">
        <v>661</v>
      </c>
      <c r="D451" s="10"/>
      <c r="E451" s="10"/>
      <c r="F451" s="10"/>
      <c r="G451" s="10"/>
      <c r="H451" s="14">
        <f t="shared" si="14"/>
        <v>0</v>
      </c>
      <c r="I451" s="14">
        <f t="shared" si="15"/>
        <v>0</v>
      </c>
    </row>
    <row r="452" spans="1:9">
      <c r="A452" s="10"/>
      <c r="B452" s="10"/>
      <c r="C452" s="14" t="s">
        <v>661</v>
      </c>
      <c r="D452" s="10"/>
      <c r="E452" s="10"/>
      <c r="F452" s="10"/>
      <c r="G452" s="10"/>
      <c r="H452" s="14">
        <f t="shared" si="14"/>
        <v>0</v>
      </c>
      <c r="I452" s="14">
        <f t="shared" si="15"/>
        <v>0</v>
      </c>
    </row>
    <row r="453" spans="1:9">
      <c r="A453" s="10"/>
      <c r="B453" s="10"/>
      <c r="C453" s="14" t="s">
        <v>661</v>
      </c>
      <c r="D453" s="10"/>
      <c r="E453" s="10"/>
      <c r="F453" s="10"/>
      <c r="G453" s="10"/>
      <c r="H453" s="14">
        <f t="shared" si="14"/>
        <v>0</v>
      </c>
      <c r="I453" s="14">
        <f t="shared" si="15"/>
        <v>0</v>
      </c>
    </row>
    <row r="454" spans="1:9">
      <c r="A454" s="10"/>
      <c r="B454" s="10"/>
      <c r="C454" s="14" t="s">
        <v>661</v>
      </c>
      <c r="D454" s="10"/>
      <c r="E454" s="10"/>
      <c r="F454" s="10"/>
      <c r="G454" s="10"/>
      <c r="H454" s="14">
        <f t="shared" si="14"/>
        <v>0</v>
      </c>
      <c r="I454" s="14">
        <f t="shared" si="15"/>
        <v>0</v>
      </c>
    </row>
    <row r="455" spans="1:9">
      <c r="A455" s="10"/>
      <c r="B455" s="10"/>
      <c r="C455" s="14" t="s">
        <v>661</v>
      </c>
      <c r="D455" s="10"/>
      <c r="E455" s="10"/>
      <c r="F455" s="10"/>
      <c r="G455" s="10"/>
      <c r="H455" s="14">
        <f t="shared" si="14"/>
        <v>0</v>
      </c>
      <c r="I455" s="14">
        <f t="shared" si="15"/>
        <v>0</v>
      </c>
    </row>
    <row r="456" spans="1:9">
      <c r="A456" s="10"/>
      <c r="B456" s="10"/>
      <c r="C456" s="14" t="s">
        <v>661</v>
      </c>
      <c r="D456" s="10"/>
      <c r="E456" s="10"/>
      <c r="F456" s="10"/>
      <c r="G456" s="10"/>
      <c r="H456" s="14">
        <f t="shared" si="14"/>
        <v>0</v>
      </c>
      <c r="I456" s="14">
        <f t="shared" si="15"/>
        <v>0</v>
      </c>
    </row>
    <row r="457" spans="1:9">
      <c r="A457" s="10"/>
      <c r="B457" s="10"/>
      <c r="C457" s="14" t="s">
        <v>661</v>
      </c>
      <c r="D457" s="10"/>
      <c r="E457" s="10"/>
      <c r="F457" s="10"/>
      <c r="G457" s="10"/>
      <c r="H457" s="14">
        <f t="shared" si="14"/>
        <v>0</v>
      </c>
      <c r="I457" s="14">
        <f t="shared" si="15"/>
        <v>0</v>
      </c>
    </row>
    <row r="458" spans="1:9">
      <c r="A458" s="10"/>
      <c r="B458" s="10"/>
      <c r="C458" s="14" t="s">
        <v>661</v>
      </c>
      <c r="D458" s="10"/>
      <c r="E458" s="10"/>
      <c r="F458" s="10"/>
      <c r="G458" s="10"/>
      <c r="H458" s="14">
        <f t="shared" si="14"/>
        <v>0</v>
      </c>
      <c r="I458" s="14">
        <f t="shared" si="15"/>
        <v>0</v>
      </c>
    </row>
    <row r="459" spans="1:9">
      <c r="A459" s="10"/>
      <c r="B459" s="10"/>
      <c r="C459" s="14" t="s">
        <v>661</v>
      </c>
      <c r="D459" s="10"/>
      <c r="E459" s="10"/>
      <c r="F459" s="10"/>
      <c r="G459" s="10"/>
      <c r="H459" s="14">
        <f t="shared" si="14"/>
        <v>0</v>
      </c>
      <c r="I459" s="14">
        <f t="shared" si="15"/>
        <v>0</v>
      </c>
    </row>
    <row r="460" spans="1:9">
      <c r="A460" s="10"/>
      <c r="B460" s="10"/>
      <c r="C460" s="14" t="s">
        <v>661</v>
      </c>
      <c r="D460" s="10"/>
      <c r="E460" s="10"/>
      <c r="F460" s="10"/>
      <c r="G460" s="10"/>
      <c r="H460" s="14">
        <f t="shared" si="14"/>
        <v>0</v>
      </c>
      <c r="I460" s="14">
        <f t="shared" si="15"/>
        <v>0</v>
      </c>
    </row>
    <row r="461" spans="1:9">
      <c r="A461" s="10"/>
      <c r="B461" s="10"/>
      <c r="C461" s="14" t="s">
        <v>661</v>
      </c>
      <c r="D461" s="10"/>
      <c r="E461" s="10"/>
      <c r="F461" s="10"/>
      <c r="G461" s="10"/>
      <c r="H461" s="14">
        <f t="shared" si="14"/>
        <v>0</v>
      </c>
      <c r="I461" s="14">
        <f t="shared" si="15"/>
        <v>0</v>
      </c>
    </row>
    <row r="462" spans="1:9">
      <c r="A462" s="10"/>
      <c r="B462" s="10"/>
      <c r="C462" s="14" t="s">
        <v>661</v>
      </c>
      <c r="D462" s="10"/>
      <c r="E462" s="10"/>
      <c r="F462" s="10"/>
      <c r="G462" s="10"/>
      <c r="H462" s="14">
        <f t="shared" si="14"/>
        <v>0</v>
      </c>
      <c r="I462" s="14">
        <f t="shared" si="15"/>
        <v>0</v>
      </c>
    </row>
    <row r="463" spans="1:9">
      <c r="A463" s="10"/>
      <c r="B463" s="10"/>
      <c r="C463" s="14" t="s">
        <v>661</v>
      </c>
      <c r="D463" s="10"/>
      <c r="E463" s="10"/>
      <c r="F463" s="10"/>
      <c r="G463" s="10"/>
      <c r="H463" s="14">
        <f t="shared" si="14"/>
        <v>0</v>
      </c>
      <c r="I463" s="14">
        <f t="shared" si="15"/>
        <v>0</v>
      </c>
    </row>
    <row r="464" spans="1:9">
      <c r="A464" s="10"/>
      <c r="B464" s="10"/>
      <c r="C464" s="14" t="s">
        <v>661</v>
      </c>
      <c r="D464" s="10"/>
      <c r="E464" s="10"/>
      <c r="F464" s="10"/>
      <c r="G464" s="10"/>
      <c r="H464" s="14">
        <f t="shared" si="14"/>
        <v>0</v>
      </c>
      <c r="I464" s="14">
        <f t="shared" si="15"/>
        <v>0</v>
      </c>
    </row>
    <row r="465" spans="1:9">
      <c r="A465" s="10"/>
      <c r="B465" s="10"/>
      <c r="C465" s="14" t="s">
        <v>661</v>
      </c>
      <c r="D465" s="10"/>
      <c r="E465" s="10"/>
      <c r="F465" s="10"/>
      <c r="G465" s="10"/>
      <c r="H465" s="14">
        <f t="shared" si="14"/>
        <v>0</v>
      </c>
      <c r="I465" s="14">
        <f t="shared" si="15"/>
        <v>0</v>
      </c>
    </row>
    <row r="466" spans="1:9">
      <c r="A466" s="10"/>
      <c r="B466" s="10"/>
      <c r="C466" s="14" t="s">
        <v>661</v>
      </c>
      <c r="D466" s="10"/>
      <c r="E466" s="10"/>
      <c r="F466" s="10"/>
      <c r="G466" s="10"/>
      <c r="H466" s="14">
        <f t="shared" si="14"/>
        <v>0</v>
      </c>
      <c r="I466" s="14">
        <f t="shared" si="15"/>
        <v>0</v>
      </c>
    </row>
    <row r="467" spans="1:9">
      <c r="A467" s="10"/>
      <c r="B467" s="10"/>
      <c r="C467" s="14" t="s">
        <v>661</v>
      </c>
      <c r="D467" s="10"/>
      <c r="E467" s="10"/>
      <c r="F467" s="10"/>
      <c r="G467" s="10"/>
      <c r="H467" s="14">
        <f t="shared" si="14"/>
        <v>0</v>
      </c>
      <c r="I467" s="14">
        <f t="shared" si="15"/>
        <v>0</v>
      </c>
    </row>
    <row r="468" spans="1:9">
      <c r="A468" s="10"/>
      <c r="B468" s="10"/>
      <c r="C468" s="14" t="s">
        <v>661</v>
      </c>
      <c r="D468" s="10"/>
      <c r="E468" s="10"/>
      <c r="F468" s="10"/>
      <c r="G468" s="10"/>
      <c r="H468" s="14">
        <f t="shared" si="14"/>
        <v>0</v>
      </c>
      <c r="I468" s="14">
        <f t="shared" si="15"/>
        <v>0</v>
      </c>
    </row>
    <row r="469" spans="1:9">
      <c r="A469" s="10"/>
      <c r="B469" s="10"/>
      <c r="C469" s="14" t="s">
        <v>661</v>
      </c>
      <c r="D469" s="10"/>
      <c r="E469" s="10"/>
      <c r="F469" s="10"/>
      <c r="G469" s="10"/>
      <c r="H469" s="14">
        <f t="shared" si="14"/>
        <v>0</v>
      </c>
      <c r="I469" s="14">
        <f t="shared" si="15"/>
        <v>0</v>
      </c>
    </row>
    <row r="470" spans="1:9">
      <c r="A470" s="10"/>
      <c r="B470" s="10"/>
      <c r="C470" s="14" t="s">
        <v>661</v>
      </c>
      <c r="D470" s="10"/>
      <c r="E470" s="10"/>
      <c r="F470" s="10"/>
      <c r="G470" s="10"/>
      <c r="H470" s="14">
        <f t="shared" si="14"/>
        <v>0</v>
      </c>
      <c r="I470" s="14">
        <f t="shared" si="15"/>
        <v>0</v>
      </c>
    </row>
    <row r="471" spans="1:9">
      <c r="A471" s="10"/>
      <c r="B471" s="10"/>
      <c r="C471" s="14" t="s">
        <v>661</v>
      </c>
      <c r="D471" s="10"/>
      <c r="E471" s="10"/>
      <c r="F471" s="10"/>
      <c r="G471" s="10"/>
      <c r="H471" s="14">
        <f t="shared" si="14"/>
        <v>0</v>
      </c>
      <c r="I471" s="14">
        <f t="shared" si="15"/>
        <v>0</v>
      </c>
    </row>
    <row r="472" spans="1:9">
      <c r="A472" s="10"/>
      <c r="B472" s="10"/>
      <c r="C472" s="14" t="s">
        <v>661</v>
      </c>
      <c r="D472" s="10"/>
      <c r="E472" s="10"/>
      <c r="F472" s="10"/>
      <c r="G472" s="10"/>
      <c r="H472" s="14">
        <f t="shared" si="14"/>
        <v>0</v>
      </c>
      <c r="I472" s="14">
        <f t="shared" si="15"/>
        <v>0</v>
      </c>
    </row>
    <row r="473" spans="1:9">
      <c r="A473" s="10"/>
      <c r="B473" s="10"/>
      <c r="C473" s="14" t="s">
        <v>661</v>
      </c>
      <c r="D473" s="10"/>
      <c r="E473" s="10"/>
      <c r="F473" s="10"/>
      <c r="G473" s="10"/>
      <c r="H473" s="14">
        <f t="shared" si="14"/>
        <v>0</v>
      </c>
      <c r="I473" s="14">
        <f t="shared" si="15"/>
        <v>0</v>
      </c>
    </row>
    <row r="474" spans="1:9">
      <c r="A474" s="10"/>
      <c r="B474" s="10"/>
      <c r="C474" s="14" t="s">
        <v>661</v>
      </c>
      <c r="D474" s="10"/>
      <c r="E474" s="10"/>
      <c r="F474" s="10"/>
      <c r="G474" s="10"/>
      <c r="H474" s="14">
        <f t="shared" si="14"/>
        <v>0</v>
      </c>
      <c r="I474" s="14">
        <f t="shared" si="15"/>
        <v>0</v>
      </c>
    </row>
    <row r="475" spans="1:9">
      <c r="A475" s="10"/>
      <c r="B475" s="10"/>
      <c r="C475" s="14" t="s">
        <v>661</v>
      </c>
      <c r="D475" s="10"/>
      <c r="E475" s="10"/>
      <c r="F475" s="10"/>
      <c r="G475" s="10"/>
      <c r="H475" s="14">
        <f t="shared" si="14"/>
        <v>0</v>
      </c>
      <c r="I475" s="14">
        <f t="shared" si="15"/>
        <v>0</v>
      </c>
    </row>
    <row r="476" spans="1:9">
      <c r="A476" s="10"/>
      <c r="B476" s="10"/>
      <c r="C476" s="14" t="s">
        <v>661</v>
      </c>
      <c r="D476" s="10"/>
      <c r="E476" s="10"/>
      <c r="F476" s="10"/>
      <c r="G476" s="10"/>
      <c r="H476" s="14">
        <f t="shared" si="14"/>
        <v>0</v>
      </c>
      <c r="I476" s="14">
        <f t="shared" si="15"/>
        <v>0</v>
      </c>
    </row>
    <row r="477" spans="1:9">
      <c r="A477" s="10"/>
      <c r="B477" s="10"/>
      <c r="C477" s="14" t="s">
        <v>661</v>
      </c>
      <c r="D477" s="10"/>
      <c r="E477" s="10"/>
      <c r="F477" s="10"/>
      <c r="G477" s="10"/>
      <c r="H477" s="14">
        <f t="shared" si="14"/>
        <v>0</v>
      </c>
      <c r="I477" s="14">
        <f t="shared" si="15"/>
        <v>0</v>
      </c>
    </row>
    <row r="478" spans="1:9">
      <c r="A478" s="10"/>
      <c r="B478" s="10"/>
      <c r="C478" s="14" t="s">
        <v>661</v>
      </c>
      <c r="D478" s="10"/>
      <c r="E478" s="10"/>
      <c r="F478" s="10"/>
      <c r="G478" s="10"/>
      <c r="H478" s="14">
        <f t="shared" si="14"/>
        <v>0</v>
      </c>
      <c r="I478" s="14">
        <f t="shared" si="15"/>
        <v>0</v>
      </c>
    </row>
    <row r="479" spans="1:9">
      <c r="A479" s="10"/>
      <c r="B479" s="10"/>
      <c r="C479" s="14" t="s">
        <v>661</v>
      </c>
      <c r="D479" s="10"/>
      <c r="E479" s="10"/>
      <c r="F479" s="10"/>
      <c r="G479" s="10"/>
      <c r="H479" s="14">
        <f t="shared" si="14"/>
        <v>0</v>
      </c>
      <c r="I479" s="14">
        <f t="shared" si="15"/>
        <v>0</v>
      </c>
    </row>
    <row r="480" spans="1:9">
      <c r="A480" s="10"/>
      <c r="B480" s="10"/>
      <c r="C480" s="14" t="s">
        <v>661</v>
      </c>
      <c r="D480" s="10"/>
      <c r="E480" s="10"/>
      <c r="F480" s="10"/>
      <c r="G480" s="10"/>
      <c r="H480" s="14">
        <f t="shared" si="14"/>
        <v>0</v>
      </c>
      <c r="I480" s="14">
        <f t="shared" si="15"/>
        <v>0</v>
      </c>
    </row>
    <row r="481" spans="1:9">
      <c r="A481" s="10"/>
      <c r="B481" s="10"/>
      <c r="C481" s="14" t="s">
        <v>661</v>
      </c>
      <c r="D481" s="10"/>
      <c r="E481" s="10"/>
      <c r="F481" s="10"/>
      <c r="G481" s="10"/>
      <c r="H481" s="14">
        <f t="shared" si="14"/>
        <v>0</v>
      </c>
      <c r="I481" s="14">
        <f t="shared" si="15"/>
        <v>0</v>
      </c>
    </row>
    <row r="482" spans="1:9">
      <c r="A482" s="10"/>
      <c r="B482" s="10"/>
      <c r="C482" s="14" t="s">
        <v>661</v>
      </c>
      <c r="D482" s="10"/>
      <c r="E482" s="10"/>
      <c r="F482" s="10"/>
      <c r="G482" s="10"/>
      <c r="H482" s="14">
        <f t="shared" si="14"/>
        <v>0</v>
      </c>
      <c r="I482" s="14">
        <f t="shared" si="15"/>
        <v>0</v>
      </c>
    </row>
    <row r="483" spans="1:9">
      <c r="A483" s="10"/>
      <c r="B483" s="10"/>
      <c r="C483" s="14" t="s">
        <v>661</v>
      </c>
      <c r="D483" s="10"/>
      <c r="E483" s="10"/>
      <c r="F483" s="10"/>
      <c r="G483" s="10"/>
      <c r="H483" s="14">
        <f t="shared" si="14"/>
        <v>0</v>
      </c>
      <c r="I483" s="14">
        <f t="shared" si="15"/>
        <v>0</v>
      </c>
    </row>
    <row r="484" spans="1:9">
      <c r="A484" s="10"/>
      <c r="B484" s="10"/>
      <c r="C484" s="14" t="s">
        <v>661</v>
      </c>
      <c r="D484" s="10"/>
      <c r="E484" s="10"/>
      <c r="F484" s="10"/>
      <c r="G484" s="10"/>
      <c r="H484" s="14">
        <f t="shared" si="14"/>
        <v>0</v>
      </c>
      <c r="I484" s="14">
        <f t="shared" si="15"/>
        <v>0</v>
      </c>
    </row>
    <row r="485" spans="1:9">
      <c r="A485" s="10"/>
      <c r="B485" s="10"/>
      <c r="C485" s="14" t="s">
        <v>661</v>
      </c>
      <c r="D485" s="10"/>
      <c r="E485" s="10"/>
      <c r="F485" s="10"/>
      <c r="G485" s="10"/>
      <c r="H485" s="14">
        <f t="shared" si="14"/>
        <v>0</v>
      </c>
      <c r="I485" s="14">
        <f t="shared" si="15"/>
        <v>0</v>
      </c>
    </row>
    <row r="486" spans="1:9">
      <c r="A486" s="10"/>
      <c r="B486" s="10"/>
      <c r="C486" s="14" t="s">
        <v>661</v>
      </c>
      <c r="D486" s="10"/>
      <c r="E486" s="10"/>
      <c r="F486" s="10"/>
      <c r="G486" s="10"/>
      <c r="H486" s="14">
        <f t="shared" si="14"/>
        <v>0</v>
      </c>
      <c r="I486" s="14">
        <f t="shared" si="15"/>
        <v>0</v>
      </c>
    </row>
    <row r="487" spans="1:9">
      <c r="A487" s="10"/>
      <c r="B487" s="10"/>
      <c r="C487" s="14" t="s">
        <v>661</v>
      </c>
      <c r="D487" s="10"/>
      <c r="E487" s="10"/>
      <c r="F487" s="10"/>
      <c r="G487" s="10"/>
      <c r="H487" s="14">
        <f t="shared" si="14"/>
        <v>0</v>
      </c>
      <c r="I487" s="14">
        <f t="shared" si="15"/>
        <v>0</v>
      </c>
    </row>
    <row r="488" spans="1:9">
      <c r="A488" s="10"/>
      <c r="B488" s="10"/>
      <c r="C488" s="14" t="s">
        <v>661</v>
      </c>
      <c r="D488" s="10"/>
      <c r="E488" s="10"/>
      <c r="F488" s="10"/>
      <c r="G488" s="10"/>
      <c r="H488" s="14">
        <f t="shared" si="14"/>
        <v>0</v>
      </c>
      <c r="I488" s="14">
        <f t="shared" si="15"/>
        <v>0</v>
      </c>
    </row>
    <row r="489" spans="1:9">
      <c r="A489" s="10"/>
      <c r="B489" s="10"/>
      <c r="C489" s="14" t="s">
        <v>661</v>
      </c>
      <c r="D489" s="10"/>
      <c r="E489" s="10"/>
      <c r="F489" s="10"/>
      <c r="G489" s="10"/>
      <c r="H489" s="14">
        <f t="shared" si="14"/>
        <v>0</v>
      </c>
      <c r="I489" s="14">
        <f t="shared" si="15"/>
        <v>0</v>
      </c>
    </row>
    <row r="490" spans="1:9">
      <c r="A490" s="10"/>
      <c r="B490" s="10"/>
      <c r="C490" s="14" t="s">
        <v>661</v>
      </c>
      <c r="D490" s="10"/>
      <c r="E490" s="10"/>
      <c r="F490" s="10"/>
      <c r="G490" s="10"/>
      <c r="H490" s="14">
        <f t="shared" si="14"/>
        <v>0</v>
      </c>
      <c r="I490" s="14">
        <f t="shared" si="15"/>
        <v>0</v>
      </c>
    </row>
    <row r="491" spans="1:9">
      <c r="A491" s="10"/>
      <c r="B491" s="10"/>
      <c r="C491" s="14" t="s">
        <v>661</v>
      </c>
      <c r="D491" s="10"/>
      <c r="E491" s="10"/>
      <c r="F491" s="10"/>
      <c r="G491" s="10"/>
      <c r="H491" s="14">
        <f t="shared" si="14"/>
        <v>0</v>
      </c>
      <c r="I491" s="14">
        <f t="shared" si="15"/>
        <v>0</v>
      </c>
    </row>
    <row r="492" spans="1:9">
      <c r="A492" s="10"/>
      <c r="B492" s="10"/>
      <c r="C492" s="14" t="s">
        <v>661</v>
      </c>
      <c r="D492" s="10"/>
      <c r="E492" s="10"/>
      <c r="F492" s="10"/>
      <c r="G492" s="10"/>
      <c r="H492" s="14">
        <f t="shared" si="14"/>
        <v>0</v>
      </c>
      <c r="I492" s="14">
        <f t="shared" si="15"/>
        <v>0</v>
      </c>
    </row>
    <row r="493" spans="1:9">
      <c r="A493" s="10"/>
      <c r="B493" s="10"/>
      <c r="C493" s="14" t="s">
        <v>661</v>
      </c>
      <c r="D493" s="10"/>
      <c r="E493" s="10"/>
      <c r="F493" s="10"/>
      <c r="G493" s="10"/>
      <c r="H493" s="14">
        <f t="shared" si="14"/>
        <v>0</v>
      </c>
      <c r="I493" s="14">
        <f t="shared" si="15"/>
        <v>0</v>
      </c>
    </row>
    <row r="494" spans="1:9">
      <c r="A494" s="10"/>
      <c r="B494" s="10"/>
      <c r="C494" s="14" t="s">
        <v>661</v>
      </c>
      <c r="D494" s="10"/>
      <c r="E494" s="10"/>
      <c r="F494" s="10"/>
      <c r="G494" s="10"/>
      <c r="H494" s="14">
        <f t="shared" si="14"/>
        <v>0</v>
      </c>
      <c r="I494" s="14">
        <f t="shared" si="15"/>
        <v>0</v>
      </c>
    </row>
    <row r="495" spans="1:9">
      <c r="A495" s="10"/>
      <c r="B495" s="10"/>
      <c r="C495" s="14" t="s">
        <v>661</v>
      </c>
      <c r="D495" s="10"/>
      <c r="E495" s="10"/>
      <c r="F495" s="10"/>
      <c r="G495" s="10"/>
      <c r="H495" s="14">
        <f t="shared" si="14"/>
        <v>0</v>
      </c>
      <c r="I495" s="14">
        <f t="shared" si="15"/>
        <v>0</v>
      </c>
    </row>
    <row r="496" spans="1:9">
      <c r="A496" s="10"/>
      <c r="B496" s="10"/>
      <c r="C496" s="14" t="s">
        <v>661</v>
      </c>
      <c r="D496" s="10"/>
      <c r="E496" s="10"/>
      <c r="F496" s="10"/>
      <c r="G496" s="10"/>
      <c r="H496" s="14">
        <f t="shared" si="14"/>
        <v>0</v>
      </c>
      <c r="I496" s="14">
        <f t="shared" si="15"/>
        <v>0</v>
      </c>
    </row>
    <row r="497" spans="1:9">
      <c r="A497" s="10"/>
      <c r="B497" s="10"/>
      <c r="C497" s="14" t="s">
        <v>661</v>
      </c>
      <c r="D497" s="10"/>
      <c r="E497" s="10"/>
      <c r="F497" s="10"/>
      <c r="G497" s="10"/>
      <c r="H497" s="14">
        <f t="shared" si="14"/>
        <v>0</v>
      </c>
      <c r="I497" s="14">
        <f t="shared" si="15"/>
        <v>0</v>
      </c>
    </row>
    <row r="498" spans="1:9">
      <c r="A498" s="10"/>
      <c r="B498" s="10"/>
      <c r="C498" s="14" t="s">
        <v>661</v>
      </c>
      <c r="D498" s="10"/>
      <c r="E498" s="10"/>
      <c r="F498" s="10"/>
      <c r="G498" s="10"/>
      <c r="H498" s="14">
        <f t="shared" si="14"/>
        <v>0</v>
      </c>
      <c r="I498" s="14">
        <f t="shared" si="15"/>
        <v>0</v>
      </c>
    </row>
    <row r="499" spans="1:9">
      <c r="A499" s="10"/>
      <c r="B499" s="10"/>
      <c r="C499" s="14" t="s">
        <v>661</v>
      </c>
      <c r="D499" s="10"/>
      <c r="E499" s="10"/>
      <c r="F499" s="10"/>
      <c r="G499" s="10"/>
      <c r="H499" s="14">
        <f t="shared" si="14"/>
        <v>0</v>
      </c>
      <c r="I499" s="14">
        <f t="shared" si="15"/>
        <v>0</v>
      </c>
    </row>
    <row r="500" spans="1:9">
      <c r="A500" s="10"/>
      <c r="B500" s="10"/>
      <c r="C500" s="14" t="s">
        <v>661</v>
      </c>
      <c r="D500" s="10"/>
      <c r="E500" s="10"/>
      <c r="F500" s="10"/>
      <c r="G500" s="10"/>
      <c r="H500" s="14">
        <f t="shared" si="14"/>
        <v>0</v>
      </c>
      <c r="I500" s="14">
        <f t="shared" si="15"/>
        <v>0</v>
      </c>
    </row>
    <row r="501" spans="1:9">
      <c r="A501" s="10"/>
      <c r="B501" s="10"/>
      <c r="C501" s="14" t="s">
        <v>661</v>
      </c>
      <c r="D501" s="10"/>
      <c r="E501" s="10"/>
      <c r="F501" s="10"/>
      <c r="G501" s="10"/>
      <c r="H501" s="14">
        <f t="shared" si="14"/>
        <v>0</v>
      </c>
      <c r="I501" s="14">
        <f t="shared" si="15"/>
        <v>0</v>
      </c>
    </row>
    <row r="502" spans="1:9">
      <c r="A502" s="10"/>
      <c r="B502" s="10"/>
      <c r="C502" s="14" t="s">
        <v>661</v>
      </c>
      <c r="D502" s="10"/>
      <c r="E502" s="10"/>
      <c r="F502" s="10"/>
      <c r="G502" s="10"/>
      <c r="H502" s="14">
        <f t="shared" si="14"/>
        <v>0</v>
      </c>
      <c r="I502" s="14">
        <f t="shared" si="15"/>
        <v>0</v>
      </c>
    </row>
    <row r="503" spans="1:9">
      <c r="A503" s="10"/>
      <c r="B503" s="10"/>
      <c r="C503" s="14" t="s">
        <v>661</v>
      </c>
      <c r="D503" s="10"/>
      <c r="E503" s="10"/>
      <c r="F503" s="10"/>
      <c r="G503" s="10"/>
      <c r="H503" s="14">
        <f t="shared" si="14"/>
        <v>0</v>
      </c>
      <c r="I503" s="14">
        <f t="shared" si="15"/>
        <v>0</v>
      </c>
    </row>
    <row r="504" spans="1:9">
      <c r="A504" s="10"/>
      <c r="B504" s="10"/>
      <c r="C504" s="14" t="s">
        <v>661</v>
      </c>
      <c r="D504" s="10"/>
      <c r="E504" s="10"/>
      <c r="F504" s="10"/>
      <c r="G504" s="10"/>
      <c r="H504" s="14">
        <f t="shared" si="14"/>
        <v>0</v>
      </c>
      <c r="I504" s="14">
        <f t="shared" si="15"/>
        <v>0</v>
      </c>
    </row>
    <row r="505" spans="1:9">
      <c r="A505" s="10"/>
      <c r="B505" s="10"/>
      <c r="C505" s="14" t="s">
        <v>661</v>
      </c>
      <c r="D505" s="10"/>
      <c r="E505" s="10"/>
      <c r="F505" s="10"/>
      <c r="G505" s="10"/>
      <c r="H505" s="14">
        <f t="shared" si="14"/>
        <v>0</v>
      </c>
      <c r="I505" s="14">
        <f t="shared" si="15"/>
        <v>0</v>
      </c>
    </row>
    <row r="506" spans="1:9">
      <c r="A506" s="10"/>
      <c r="B506" s="10"/>
      <c r="C506" s="14" t="s">
        <v>661</v>
      </c>
      <c r="D506" s="10"/>
      <c r="E506" s="10"/>
      <c r="F506" s="10"/>
      <c r="G506" s="10"/>
      <c r="H506" s="14">
        <f t="shared" si="14"/>
        <v>0</v>
      </c>
      <c r="I506" s="14">
        <f t="shared" si="15"/>
        <v>0</v>
      </c>
    </row>
    <row r="507" spans="1:9">
      <c r="A507" s="10"/>
      <c r="B507" s="10"/>
      <c r="C507" s="14" t="s">
        <v>661</v>
      </c>
      <c r="D507" s="10"/>
      <c r="E507" s="10"/>
      <c r="F507" s="10"/>
      <c r="G507" s="10"/>
      <c r="H507" s="14">
        <f t="shared" si="14"/>
        <v>0</v>
      </c>
      <c r="I507" s="14">
        <f t="shared" si="15"/>
        <v>0</v>
      </c>
    </row>
    <row r="508" spans="1:9">
      <c r="A508" s="10"/>
      <c r="B508" s="10"/>
      <c r="C508" s="14" t="s">
        <v>661</v>
      </c>
      <c r="D508" s="10"/>
      <c r="E508" s="10"/>
      <c r="F508" s="10"/>
      <c r="G508" s="10"/>
      <c r="H508" s="14">
        <f t="shared" si="14"/>
        <v>0</v>
      </c>
      <c r="I508" s="14">
        <f t="shared" si="15"/>
        <v>0</v>
      </c>
    </row>
    <row r="509" spans="1:9">
      <c r="A509" s="10"/>
      <c r="B509" s="10"/>
      <c r="C509" s="14" t="s">
        <v>661</v>
      </c>
      <c r="D509" s="10"/>
      <c r="E509" s="10"/>
      <c r="F509" s="10"/>
      <c r="G509" s="10"/>
      <c r="H509" s="14">
        <f t="shared" si="14"/>
        <v>0</v>
      </c>
      <c r="I509" s="14">
        <f t="shared" si="15"/>
        <v>0</v>
      </c>
    </row>
    <row r="510" spans="1:9">
      <c r="A510" s="10"/>
      <c r="B510" s="10"/>
      <c r="C510" s="14" t="s">
        <v>661</v>
      </c>
      <c r="D510" s="10"/>
      <c r="E510" s="10"/>
      <c r="F510" s="10"/>
      <c r="G510" s="10"/>
      <c r="H510" s="14">
        <f t="shared" si="14"/>
        <v>0</v>
      </c>
      <c r="I510" s="14">
        <f t="shared" si="15"/>
        <v>0</v>
      </c>
    </row>
    <row r="511" spans="1:9">
      <c r="A511" s="10"/>
      <c r="B511" s="10"/>
      <c r="C511" s="14" t="s">
        <v>661</v>
      </c>
      <c r="D511" s="10"/>
      <c r="E511" s="10"/>
      <c r="F511" s="10"/>
      <c r="G511" s="10"/>
      <c r="H511" s="14">
        <f t="shared" si="14"/>
        <v>0</v>
      </c>
      <c r="I511" s="14">
        <f t="shared" si="15"/>
        <v>0</v>
      </c>
    </row>
    <row r="512" spans="1:9">
      <c r="A512" s="10"/>
      <c r="B512" s="10"/>
      <c r="C512" s="14" t="s">
        <v>661</v>
      </c>
      <c r="D512" s="10"/>
      <c r="E512" s="10"/>
      <c r="F512" s="10"/>
      <c r="G512" s="10"/>
      <c r="H512" s="14">
        <f t="shared" si="14"/>
        <v>0</v>
      </c>
      <c r="I512" s="14">
        <f t="shared" si="15"/>
        <v>0</v>
      </c>
    </row>
    <row r="513" spans="1:9">
      <c r="A513" s="10"/>
      <c r="B513" s="10"/>
      <c r="C513" s="14" t="s">
        <v>661</v>
      </c>
      <c r="D513" s="10"/>
      <c r="E513" s="10"/>
      <c r="F513" s="10"/>
      <c r="G513" s="10"/>
      <c r="H513" s="14">
        <f t="shared" ref="H513:H576" si="16">SUMPRODUCT($D$2:$G$2,D513:G513)</f>
        <v>0</v>
      </c>
      <c r="I513" s="14">
        <f t="shared" ref="I513:I576" si="17">SUM(D513:G513)</f>
        <v>0</v>
      </c>
    </row>
    <row r="514" spans="1:9">
      <c r="A514" s="10"/>
      <c r="B514" s="10"/>
      <c r="C514" s="14" t="s">
        <v>661</v>
      </c>
      <c r="D514" s="10"/>
      <c r="E514" s="10"/>
      <c r="F514" s="10"/>
      <c r="G514" s="10"/>
      <c r="H514" s="14">
        <f t="shared" si="16"/>
        <v>0</v>
      </c>
      <c r="I514" s="14">
        <f t="shared" si="17"/>
        <v>0</v>
      </c>
    </row>
    <row r="515" spans="1:9">
      <c r="A515" s="10"/>
      <c r="B515" s="10"/>
      <c r="C515" s="14" t="s">
        <v>661</v>
      </c>
      <c r="D515" s="10"/>
      <c r="E515" s="10"/>
      <c r="F515" s="10"/>
      <c r="G515" s="10"/>
      <c r="H515" s="14">
        <f t="shared" si="16"/>
        <v>0</v>
      </c>
      <c r="I515" s="14">
        <f t="shared" si="17"/>
        <v>0</v>
      </c>
    </row>
    <row r="516" spans="1:9">
      <c r="A516" s="10"/>
      <c r="B516" s="10"/>
      <c r="C516" s="14" t="s">
        <v>661</v>
      </c>
      <c r="D516" s="10"/>
      <c r="E516" s="10"/>
      <c r="F516" s="10"/>
      <c r="G516" s="10"/>
      <c r="H516" s="14">
        <f t="shared" si="16"/>
        <v>0</v>
      </c>
      <c r="I516" s="14">
        <f t="shared" si="17"/>
        <v>0</v>
      </c>
    </row>
    <row r="517" spans="1:9">
      <c r="A517" s="10"/>
      <c r="B517" s="10"/>
      <c r="C517" s="14" t="s">
        <v>661</v>
      </c>
      <c r="D517" s="10"/>
      <c r="E517" s="10"/>
      <c r="F517" s="10"/>
      <c r="G517" s="10"/>
      <c r="H517" s="14">
        <f t="shared" si="16"/>
        <v>0</v>
      </c>
      <c r="I517" s="14">
        <f t="shared" si="17"/>
        <v>0</v>
      </c>
    </row>
    <row r="518" spans="1:9">
      <c r="A518" s="10"/>
      <c r="B518" s="10"/>
      <c r="C518" s="14" t="s">
        <v>661</v>
      </c>
      <c r="D518" s="10"/>
      <c r="E518" s="10"/>
      <c r="F518" s="10"/>
      <c r="G518" s="10"/>
      <c r="H518" s="14">
        <f t="shared" si="16"/>
        <v>0</v>
      </c>
      <c r="I518" s="14">
        <f t="shared" si="17"/>
        <v>0</v>
      </c>
    </row>
    <row r="519" spans="1:9">
      <c r="A519" s="10"/>
      <c r="B519" s="10"/>
      <c r="C519" s="14" t="s">
        <v>661</v>
      </c>
      <c r="D519" s="10"/>
      <c r="E519" s="10"/>
      <c r="F519" s="10"/>
      <c r="G519" s="10"/>
      <c r="H519" s="14">
        <f t="shared" si="16"/>
        <v>0</v>
      </c>
      <c r="I519" s="14">
        <f t="shared" si="17"/>
        <v>0</v>
      </c>
    </row>
    <row r="520" spans="1:9">
      <c r="A520" s="10"/>
      <c r="B520" s="10"/>
      <c r="C520" s="14" t="s">
        <v>661</v>
      </c>
      <c r="D520" s="10"/>
      <c r="E520" s="10"/>
      <c r="F520" s="10"/>
      <c r="G520" s="10"/>
      <c r="H520" s="14">
        <f t="shared" si="16"/>
        <v>0</v>
      </c>
      <c r="I520" s="14">
        <f t="shared" si="17"/>
        <v>0</v>
      </c>
    </row>
    <row r="521" spans="1:9">
      <c r="A521" s="10"/>
      <c r="B521" s="10"/>
      <c r="C521" s="14" t="s">
        <v>661</v>
      </c>
      <c r="D521" s="10"/>
      <c r="E521" s="10"/>
      <c r="F521" s="10"/>
      <c r="G521" s="10"/>
      <c r="H521" s="14">
        <f t="shared" si="16"/>
        <v>0</v>
      </c>
      <c r="I521" s="14">
        <f t="shared" si="17"/>
        <v>0</v>
      </c>
    </row>
    <row r="522" spans="1:9">
      <c r="A522" s="10"/>
      <c r="B522" s="10"/>
      <c r="C522" s="14" t="s">
        <v>661</v>
      </c>
      <c r="D522" s="10"/>
      <c r="E522" s="10"/>
      <c r="F522" s="10"/>
      <c r="G522" s="10"/>
      <c r="H522" s="14">
        <f t="shared" si="16"/>
        <v>0</v>
      </c>
      <c r="I522" s="14">
        <f t="shared" si="17"/>
        <v>0</v>
      </c>
    </row>
    <row r="523" spans="1:9">
      <c r="A523" s="10"/>
      <c r="B523" s="10"/>
      <c r="C523" s="14" t="s">
        <v>661</v>
      </c>
      <c r="D523" s="10"/>
      <c r="E523" s="10"/>
      <c r="F523" s="10"/>
      <c r="G523" s="10"/>
      <c r="H523" s="14">
        <f t="shared" si="16"/>
        <v>0</v>
      </c>
      <c r="I523" s="14">
        <f t="shared" si="17"/>
        <v>0</v>
      </c>
    </row>
    <row r="524" spans="1:9">
      <c r="A524" s="10"/>
      <c r="B524" s="10"/>
      <c r="C524" s="14" t="s">
        <v>661</v>
      </c>
      <c r="D524" s="10"/>
      <c r="E524" s="10"/>
      <c r="F524" s="10"/>
      <c r="G524" s="10"/>
      <c r="H524" s="14">
        <f t="shared" si="16"/>
        <v>0</v>
      </c>
      <c r="I524" s="14">
        <f t="shared" si="17"/>
        <v>0</v>
      </c>
    </row>
    <row r="525" spans="1:9">
      <c r="A525" s="10"/>
      <c r="B525" s="10"/>
      <c r="C525" s="14" t="s">
        <v>661</v>
      </c>
      <c r="D525" s="10"/>
      <c r="E525" s="10"/>
      <c r="F525" s="10"/>
      <c r="G525" s="10"/>
      <c r="H525" s="14">
        <f t="shared" si="16"/>
        <v>0</v>
      </c>
      <c r="I525" s="14">
        <f t="shared" si="17"/>
        <v>0</v>
      </c>
    </row>
    <row r="526" spans="1:9">
      <c r="A526" s="10"/>
      <c r="B526" s="10"/>
      <c r="C526" s="14" t="s">
        <v>661</v>
      </c>
      <c r="D526" s="10"/>
      <c r="E526" s="10"/>
      <c r="F526" s="10"/>
      <c r="G526" s="10"/>
      <c r="H526" s="14">
        <f t="shared" si="16"/>
        <v>0</v>
      </c>
      <c r="I526" s="14">
        <f t="shared" si="17"/>
        <v>0</v>
      </c>
    </row>
    <row r="527" spans="1:9">
      <c r="A527" s="10"/>
      <c r="B527" s="10"/>
      <c r="C527" s="14" t="s">
        <v>661</v>
      </c>
      <c r="D527" s="10"/>
      <c r="E527" s="10"/>
      <c r="F527" s="10"/>
      <c r="G527" s="10"/>
      <c r="H527" s="14">
        <f t="shared" si="16"/>
        <v>0</v>
      </c>
      <c r="I527" s="14">
        <f t="shared" si="17"/>
        <v>0</v>
      </c>
    </row>
    <row r="528" spans="1:9">
      <c r="A528" s="10"/>
      <c r="B528" s="10"/>
      <c r="C528" s="14" t="s">
        <v>661</v>
      </c>
      <c r="D528" s="10"/>
      <c r="E528" s="10"/>
      <c r="F528" s="10"/>
      <c r="G528" s="10"/>
      <c r="H528" s="14">
        <f t="shared" si="16"/>
        <v>0</v>
      </c>
      <c r="I528" s="14">
        <f t="shared" si="17"/>
        <v>0</v>
      </c>
    </row>
    <row r="529" spans="1:9">
      <c r="A529" s="10"/>
      <c r="B529" s="10"/>
      <c r="C529" s="14" t="s">
        <v>661</v>
      </c>
      <c r="D529" s="10"/>
      <c r="E529" s="10"/>
      <c r="F529" s="10"/>
      <c r="G529" s="10"/>
      <c r="H529" s="14">
        <f t="shared" si="16"/>
        <v>0</v>
      </c>
      <c r="I529" s="14">
        <f t="shared" si="17"/>
        <v>0</v>
      </c>
    </row>
    <row r="530" spans="1:9">
      <c r="A530" s="10"/>
      <c r="B530" s="10"/>
      <c r="C530" s="14" t="s">
        <v>661</v>
      </c>
      <c r="D530" s="10"/>
      <c r="E530" s="10"/>
      <c r="F530" s="10"/>
      <c r="G530" s="10"/>
      <c r="H530" s="14">
        <f t="shared" si="16"/>
        <v>0</v>
      </c>
      <c r="I530" s="14">
        <f t="shared" si="17"/>
        <v>0</v>
      </c>
    </row>
    <row r="531" spans="1:9">
      <c r="A531" s="10"/>
      <c r="B531" s="10"/>
      <c r="C531" s="14" t="s">
        <v>661</v>
      </c>
      <c r="D531" s="10"/>
      <c r="E531" s="10"/>
      <c r="F531" s="10"/>
      <c r="G531" s="10"/>
      <c r="H531" s="14">
        <f t="shared" si="16"/>
        <v>0</v>
      </c>
      <c r="I531" s="14">
        <f t="shared" si="17"/>
        <v>0</v>
      </c>
    </row>
    <row r="532" spans="1:9">
      <c r="A532" s="10"/>
      <c r="B532" s="10"/>
      <c r="C532" s="14" t="s">
        <v>661</v>
      </c>
      <c r="D532" s="10"/>
      <c r="E532" s="10"/>
      <c r="F532" s="10"/>
      <c r="G532" s="10"/>
      <c r="H532" s="14">
        <f t="shared" si="16"/>
        <v>0</v>
      </c>
      <c r="I532" s="14">
        <f t="shared" si="17"/>
        <v>0</v>
      </c>
    </row>
    <row r="533" spans="1:9">
      <c r="A533" s="10"/>
      <c r="B533" s="10"/>
      <c r="C533" s="14" t="s">
        <v>661</v>
      </c>
      <c r="D533" s="10"/>
      <c r="E533" s="10"/>
      <c r="F533" s="10"/>
      <c r="G533" s="10"/>
      <c r="H533" s="14">
        <f t="shared" si="16"/>
        <v>0</v>
      </c>
      <c r="I533" s="14">
        <f t="shared" si="17"/>
        <v>0</v>
      </c>
    </row>
    <row r="534" spans="1:9">
      <c r="A534" s="10"/>
      <c r="B534" s="10"/>
      <c r="C534" s="14" t="s">
        <v>661</v>
      </c>
      <c r="D534" s="10"/>
      <c r="E534" s="10"/>
      <c r="F534" s="10"/>
      <c r="G534" s="10"/>
      <c r="H534" s="14">
        <f t="shared" si="16"/>
        <v>0</v>
      </c>
      <c r="I534" s="14">
        <f t="shared" si="17"/>
        <v>0</v>
      </c>
    </row>
    <row r="535" spans="1:9">
      <c r="A535" s="10"/>
      <c r="B535" s="10"/>
      <c r="C535" s="14" t="s">
        <v>661</v>
      </c>
      <c r="D535" s="10"/>
      <c r="E535" s="10"/>
      <c r="F535" s="10"/>
      <c r="G535" s="10"/>
      <c r="H535" s="14">
        <f t="shared" si="16"/>
        <v>0</v>
      </c>
      <c r="I535" s="14">
        <f t="shared" si="17"/>
        <v>0</v>
      </c>
    </row>
    <row r="536" spans="1:9">
      <c r="A536" s="10"/>
      <c r="B536" s="10"/>
      <c r="C536" s="14" t="s">
        <v>661</v>
      </c>
      <c r="D536" s="10"/>
      <c r="E536" s="10"/>
      <c r="F536" s="10"/>
      <c r="G536" s="10"/>
      <c r="H536" s="14">
        <f t="shared" si="16"/>
        <v>0</v>
      </c>
      <c r="I536" s="14">
        <f t="shared" si="17"/>
        <v>0</v>
      </c>
    </row>
    <row r="537" spans="1:9">
      <c r="A537" s="10"/>
      <c r="B537" s="10"/>
      <c r="C537" s="14" t="s">
        <v>661</v>
      </c>
      <c r="D537" s="10"/>
      <c r="E537" s="10"/>
      <c r="F537" s="10"/>
      <c r="G537" s="10"/>
      <c r="H537" s="14">
        <f t="shared" si="16"/>
        <v>0</v>
      </c>
      <c r="I537" s="14">
        <f t="shared" si="17"/>
        <v>0</v>
      </c>
    </row>
    <row r="538" spans="1:9">
      <c r="A538" s="10"/>
      <c r="B538" s="10"/>
      <c r="C538" s="14" t="s">
        <v>661</v>
      </c>
      <c r="D538" s="10"/>
      <c r="E538" s="10"/>
      <c r="F538" s="10"/>
      <c r="G538" s="10"/>
      <c r="H538" s="14">
        <f t="shared" si="16"/>
        <v>0</v>
      </c>
      <c r="I538" s="14">
        <f t="shared" si="17"/>
        <v>0</v>
      </c>
    </row>
    <row r="539" spans="1:9">
      <c r="A539" s="10"/>
      <c r="B539" s="10"/>
      <c r="C539" s="14" t="s">
        <v>661</v>
      </c>
      <c r="D539" s="10"/>
      <c r="E539" s="10"/>
      <c r="F539" s="10"/>
      <c r="G539" s="10"/>
      <c r="H539" s="14">
        <f t="shared" si="16"/>
        <v>0</v>
      </c>
      <c r="I539" s="14">
        <f t="shared" si="17"/>
        <v>0</v>
      </c>
    </row>
    <row r="540" spans="1:9">
      <c r="A540" s="10"/>
      <c r="B540" s="10"/>
      <c r="C540" s="14" t="s">
        <v>661</v>
      </c>
      <c r="D540" s="10"/>
      <c r="E540" s="10"/>
      <c r="F540" s="10"/>
      <c r="G540" s="10"/>
      <c r="H540" s="14">
        <f t="shared" si="16"/>
        <v>0</v>
      </c>
      <c r="I540" s="14">
        <f t="shared" si="17"/>
        <v>0</v>
      </c>
    </row>
    <row r="541" spans="1:9">
      <c r="A541" s="10"/>
      <c r="B541" s="10"/>
      <c r="C541" s="14" t="s">
        <v>661</v>
      </c>
      <c r="D541" s="10"/>
      <c r="E541" s="10"/>
      <c r="F541" s="10"/>
      <c r="G541" s="10"/>
      <c r="H541" s="14">
        <f t="shared" si="16"/>
        <v>0</v>
      </c>
      <c r="I541" s="14">
        <f t="shared" si="17"/>
        <v>0</v>
      </c>
    </row>
    <row r="542" spans="1:9">
      <c r="A542" s="10"/>
      <c r="B542" s="10"/>
      <c r="C542" s="14" t="s">
        <v>661</v>
      </c>
      <c r="D542" s="10"/>
      <c r="E542" s="10"/>
      <c r="F542" s="10"/>
      <c r="G542" s="10"/>
      <c r="H542" s="14">
        <f t="shared" si="16"/>
        <v>0</v>
      </c>
      <c r="I542" s="14">
        <f t="shared" si="17"/>
        <v>0</v>
      </c>
    </row>
    <row r="543" spans="1:9">
      <c r="A543" s="10"/>
      <c r="B543" s="10"/>
      <c r="C543" s="14" t="s">
        <v>661</v>
      </c>
      <c r="D543" s="10"/>
      <c r="E543" s="10"/>
      <c r="F543" s="10"/>
      <c r="G543" s="10"/>
      <c r="H543" s="14">
        <f t="shared" si="16"/>
        <v>0</v>
      </c>
      <c r="I543" s="14">
        <f t="shared" si="17"/>
        <v>0</v>
      </c>
    </row>
    <row r="544" spans="1:9">
      <c r="A544" s="10"/>
      <c r="B544" s="10"/>
      <c r="C544" s="14" t="s">
        <v>661</v>
      </c>
      <c r="D544" s="10"/>
      <c r="E544" s="10"/>
      <c r="F544" s="10"/>
      <c r="G544" s="10"/>
      <c r="H544" s="14">
        <f t="shared" si="16"/>
        <v>0</v>
      </c>
      <c r="I544" s="14">
        <f t="shared" si="17"/>
        <v>0</v>
      </c>
    </row>
    <row r="545" spans="1:9">
      <c r="A545" s="10"/>
      <c r="B545" s="10"/>
      <c r="C545" s="14" t="s">
        <v>661</v>
      </c>
      <c r="D545" s="10"/>
      <c r="E545" s="10"/>
      <c r="F545" s="10"/>
      <c r="G545" s="10"/>
      <c r="H545" s="14">
        <f t="shared" si="16"/>
        <v>0</v>
      </c>
      <c r="I545" s="14">
        <f t="shared" si="17"/>
        <v>0</v>
      </c>
    </row>
    <row r="546" spans="1:9">
      <c r="A546" s="10"/>
      <c r="B546" s="10"/>
      <c r="C546" s="14" t="s">
        <v>661</v>
      </c>
      <c r="D546" s="10"/>
      <c r="E546" s="10"/>
      <c r="F546" s="10"/>
      <c r="G546" s="10"/>
      <c r="H546" s="14">
        <f t="shared" si="16"/>
        <v>0</v>
      </c>
      <c r="I546" s="14">
        <f t="shared" si="17"/>
        <v>0</v>
      </c>
    </row>
    <row r="547" spans="1:9">
      <c r="A547" s="10"/>
      <c r="B547" s="10"/>
      <c r="C547" s="14" t="s">
        <v>661</v>
      </c>
      <c r="D547" s="10"/>
      <c r="E547" s="10"/>
      <c r="F547" s="10"/>
      <c r="G547" s="10"/>
      <c r="H547" s="14">
        <f t="shared" si="16"/>
        <v>0</v>
      </c>
      <c r="I547" s="14">
        <f t="shared" si="17"/>
        <v>0</v>
      </c>
    </row>
    <row r="548" spans="1:9">
      <c r="A548" s="10"/>
      <c r="B548" s="10"/>
      <c r="C548" s="14" t="s">
        <v>661</v>
      </c>
      <c r="D548" s="10"/>
      <c r="E548" s="10"/>
      <c r="F548" s="10"/>
      <c r="G548" s="10"/>
      <c r="H548" s="14">
        <f t="shared" si="16"/>
        <v>0</v>
      </c>
      <c r="I548" s="14">
        <f t="shared" si="17"/>
        <v>0</v>
      </c>
    </row>
    <row r="549" spans="1:9">
      <c r="A549" s="10"/>
      <c r="B549" s="10"/>
      <c r="C549" s="14" t="s">
        <v>661</v>
      </c>
      <c r="D549" s="10"/>
      <c r="E549" s="10"/>
      <c r="F549" s="10"/>
      <c r="G549" s="10"/>
      <c r="H549" s="14">
        <f t="shared" si="16"/>
        <v>0</v>
      </c>
      <c r="I549" s="14">
        <f t="shared" si="17"/>
        <v>0</v>
      </c>
    </row>
    <row r="550" spans="1:9">
      <c r="A550" s="10"/>
      <c r="B550" s="10"/>
      <c r="C550" s="14" t="s">
        <v>661</v>
      </c>
      <c r="D550" s="10"/>
      <c r="E550" s="10"/>
      <c r="F550" s="10"/>
      <c r="G550" s="10"/>
      <c r="H550" s="14">
        <f t="shared" si="16"/>
        <v>0</v>
      </c>
      <c r="I550" s="14">
        <f t="shared" si="17"/>
        <v>0</v>
      </c>
    </row>
    <row r="551" spans="1:9">
      <c r="A551" s="10"/>
      <c r="B551" s="10"/>
      <c r="C551" s="14" t="s">
        <v>661</v>
      </c>
      <c r="D551" s="10"/>
      <c r="E551" s="10"/>
      <c r="F551" s="10"/>
      <c r="G551" s="10"/>
      <c r="H551" s="14">
        <f t="shared" si="16"/>
        <v>0</v>
      </c>
      <c r="I551" s="14">
        <f t="shared" si="17"/>
        <v>0</v>
      </c>
    </row>
    <row r="552" spans="1:9">
      <c r="A552" s="10"/>
      <c r="B552" s="10"/>
      <c r="C552" s="14" t="s">
        <v>661</v>
      </c>
      <c r="D552" s="10"/>
      <c r="E552" s="10"/>
      <c r="F552" s="10"/>
      <c r="G552" s="10"/>
      <c r="H552" s="14">
        <f t="shared" si="16"/>
        <v>0</v>
      </c>
      <c r="I552" s="14">
        <f t="shared" si="17"/>
        <v>0</v>
      </c>
    </row>
    <row r="553" spans="1:9">
      <c r="A553" s="10"/>
      <c r="B553" s="10"/>
      <c r="C553" s="14" t="s">
        <v>661</v>
      </c>
      <c r="D553" s="10"/>
      <c r="E553" s="10"/>
      <c r="F553" s="10"/>
      <c r="G553" s="10"/>
      <c r="H553" s="14">
        <f t="shared" si="16"/>
        <v>0</v>
      </c>
      <c r="I553" s="14">
        <f t="shared" si="17"/>
        <v>0</v>
      </c>
    </row>
    <row r="554" spans="1:9">
      <c r="A554" s="10"/>
      <c r="B554" s="10"/>
      <c r="C554" s="14" t="s">
        <v>661</v>
      </c>
      <c r="D554" s="10"/>
      <c r="E554" s="10"/>
      <c r="F554" s="10"/>
      <c r="G554" s="10"/>
      <c r="H554" s="14">
        <f t="shared" si="16"/>
        <v>0</v>
      </c>
      <c r="I554" s="14">
        <f t="shared" si="17"/>
        <v>0</v>
      </c>
    </row>
    <row r="555" spans="1:9">
      <c r="A555" s="10"/>
      <c r="B555" s="10"/>
      <c r="C555" s="14" t="s">
        <v>661</v>
      </c>
      <c r="D555" s="10"/>
      <c r="E555" s="10"/>
      <c r="F555" s="10"/>
      <c r="G555" s="10"/>
      <c r="H555" s="14">
        <f t="shared" si="16"/>
        <v>0</v>
      </c>
      <c r="I555" s="14">
        <f t="shared" si="17"/>
        <v>0</v>
      </c>
    </row>
    <row r="556" spans="1:9">
      <c r="A556" s="10"/>
      <c r="B556" s="10"/>
      <c r="C556" s="14" t="s">
        <v>661</v>
      </c>
      <c r="D556" s="10"/>
      <c r="E556" s="10"/>
      <c r="F556" s="10"/>
      <c r="G556" s="10"/>
      <c r="H556" s="14">
        <f t="shared" si="16"/>
        <v>0</v>
      </c>
      <c r="I556" s="14">
        <f t="shared" si="17"/>
        <v>0</v>
      </c>
    </row>
    <row r="557" spans="1:9">
      <c r="A557" s="10"/>
      <c r="B557" s="10"/>
      <c r="C557" s="14" t="s">
        <v>661</v>
      </c>
      <c r="D557" s="10"/>
      <c r="E557" s="10"/>
      <c r="F557" s="10"/>
      <c r="G557" s="10"/>
      <c r="H557" s="14">
        <f t="shared" si="16"/>
        <v>0</v>
      </c>
      <c r="I557" s="14">
        <f t="shared" si="17"/>
        <v>0</v>
      </c>
    </row>
    <row r="558" spans="1:9">
      <c r="A558" s="10"/>
      <c r="B558" s="10"/>
      <c r="C558" s="14" t="s">
        <v>661</v>
      </c>
      <c r="D558" s="10"/>
      <c r="E558" s="10"/>
      <c r="F558" s="10"/>
      <c r="G558" s="10"/>
      <c r="H558" s="14">
        <f t="shared" si="16"/>
        <v>0</v>
      </c>
      <c r="I558" s="14">
        <f t="shared" si="17"/>
        <v>0</v>
      </c>
    </row>
    <row r="559" spans="1:9">
      <c r="A559" s="10"/>
      <c r="B559" s="10"/>
      <c r="C559" s="14" t="s">
        <v>661</v>
      </c>
      <c r="D559" s="10"/>
      <c r="E559" s="10"/>
      <c r="F559" s="10"/>
      <c r="G559" s="10"/>
      <c r="H559" s="14">
        <f t="shared" si="16"/>
        <v>0</v>
      </c>
      <c r="I559" s="14">
        <f t="shared" si="17"/>
        <v>0</v>
      </c>
    </row>
    <row r="560" spans="1:9">
      <c r="A560" s="10"/>
      <c r="B560" s="10"/>
      <c r="C560" s="14" t="s">
        <v>661</v>
      </c>
      <c r="D560" s="10"/>
      <c r="E560" s="10"/>
      <c r="F560" s="10"/>
      <c r="G560" s="10"/>
      <c r="H560" s="14">
        <f t="shared" si="16"/>
        <v>0</v>
      </c>
      <c r="I560" s="14">
        <f t="shared" si="17"/>
        <v>0</v>
      </c>
    </row>
    <row r="561" spans="1:9">
      <c r="A561" s="10"/>
      <c r="B561" s="10"/>
      <c r="C561" s="14" t="s">
        <v>661</v>
      </c>
      <c r="D561" s="10"/>
      <c r="E561" s="10"/>
      <c r="F561" s="10"/>
      <c r="G561" s="10"/>
      <c r="H561" s="14">
        <f t="shared" si="16"/>
        <v>0</v>
      </c>
      <c r="I561" s="14">
        <f t="shared" si="17"/>
        <v>0</v>
      </c>
    </row>
    <row r="562" spans="1:9">
      <c r="A562" s="10"/>
      <c r="B562" s="10"/>
      <c r="C562" s="14" t="s">
        <v>661</v>
      </c>
      <c r="D562" s="10"/>
      <c r="E562" s="10"/>
      <c r="F562" s="10"/>
      <c r="G562" s="10"/>
      <c r="H562" s="14">
        <f t="shared" si="16"/>
        <v>0</v>
      </c>
      <c r="I562" s="14">
        <f t="shared" si="17"/>
        <v>0</v>
      </c>
    </row>
    <row r="563" spans="1:9">
      <c r="A563" s="10"/>
      <c r="B563" s="10"/>
      <c r="C563" s="14" t="s">
        <v>661</v>
      </c>
      <c r="D563" s="10"/>
      <c r="E563" s="10"/>
      <c r="F563" s="10"/>
      <c r="G563" s="10"/>
      <c r="H563" s="14">
        <f t="shared" si="16"/>
        <v>0</v>
      </c>
      <c r="I563" s="14">
        <f t="shared" si="17"/>
        <v>0</v>
      </c>
    </row>
    <row r="564" spans="1:9">
      <c r="A564" s="10"/>
      <c r="B564" s="10"/>
      <c r="C564" s="14" t="s">
        <v>661</v>
      </c>
      <c r="D564" s="10"/>
      <c r="E564" s="10"/>
      <c r="F564" s="10"/>
      <c r="G564" s="10"/>
      <c r="H564" s="14">
        <f t="shared" si="16"/>
        <v>0</v>
      </c>
      <c r="I564" s="14">
        <f t="shared" si="17"/>
        <v>0</v>
      </c>
    </row>
    <row r="565" spans="1:9">
      <c r="A565" s="10"/>
      <c r="B565" s="10"/>
      <c r="C565" s="14" t="s">
        <v>661</v>
      </c>
      <c r="D565" s="10"/>
      <c r="E565" s="10"/>
      <c r="F565" s="10"/>
      <c r="G565" s="10"/>
      <c r="H565" s="14">
        <f t="shared" si="16"/>
        <v>0</v>
      </c>
      <c r="I565" s="14">
        <f t="shared" si="17"/>
        <v>0</v>
      </c>
    </row>
    <row r="566" spans="1:9">
      <c r="A566" s="10"/>
      <c r="B566" s="10"/>
      <c r="C566" s="14" t="s">
        <v>661</v>
      </c>
      <c r="D566" s="10"/>
      <c r="E566" s="10"/>
      <c r="F566" s="10"/>
      <c r="G566" s="10"/>
      <c r="H566" s="14">
        <f t="shared" si="16"/>
        <v>0</v>
      </c>
      <c r="I566" s="14">
        <f t="shared" si="17"/>
        <v>0</v>
      </c>
    </row>
    <row r="567" spans="1:9">
      <c r="A567" s="10"/>
      <c r="B567" s="10"/>
      <c r="C567" s="14" t="s">
        <v>661</v>
      </c>
      <c r="D567" s="10"/>
      <c r="E567" s="10"/>
      <c r="F567" s="10"/>
      <c r="G567" s="10"/>
      <c r="H567" s="14">
        <f t="shared" si="16"/>
        <v>0</v>
      </c>
      <c r="I567" s="14">
        <f t="shared" si="17"/>
        <v>0</v>
      </c>
    </row>
    <row r="568" spans="1:9">
      <c r="A568" s="10"/>
      <c r="B568" s="10"/>
      <c r="C568" s="14" t="s">
        <v>661</v>
      </c>
      <c r="D568" s="10"/>
      <c r="E568" s="10"/>
      <c r="F568" s="10"/>
      <c r="G568" s="10"/>
      <c r="H568" s="14">
        <f t="shared" si="16"/>
        <v>0</v>
      </c>
      <c r="I568" s="14">
        <f t="shared" si="17"/>
        <v>0</v>
      </c>
    </row>
    <row r="569" spans="1:9">
      <c r="A569" s="10"/>
      <c r="B569" s="10"/>
      <c r="C569" s="14" t="s">
        <v>661</v>
      </c>
      <c r="D569" s="10"/>
      <c r="E569" s="10"/>
      <c r="F569" s="10"/>
      <c r="G569" s="10"/>
      <c r="H569" s="14">
        <f t="shared" si="16"/>
        <v>0</v>
      </c>
      <c r="I569" s="14">
        <f t="shared" si="17"/>
        <v>0</v>
      </c>
    </row>
    <row r="570" spans="1:9">
      <c r="A570" s="10"/>
      <c r="B570" s="10"/>
      <c r="C570" s="14" t="s">
        <v>661</v>
      </c>
      <c r="D570" s="10"/>
      <c r="E570" s="10"/>
      <c r="F570" s="10"/>
      <c r="G570" s="10"/>
      <c r="H570" s="14">
        <f t="shared" si="16"/>
        <v>0</v>
      </c>
      <c r="I570" s="14">
        <f t="shared" si="17"/>
        <v>0</v>
      </c>
    </row>
    <row r="571" spans="1:9">
      <c r="A571" s="10"/>
      <c r="B571" s="10"/>
      <c r="C571" s="14" t="s">
        <v>661</v>
      </c>
      <c r="D571" s="10"/>
      <c r="E571" s="10"/>
      <c r="F571" s="10"/>
      <c r="G571" s="10"/>
      <c r="H571" s="14">
        <f t="shared" si="16"/>
        <v>0</v>
      </c>
      <c r="I571" s="14">
        <f t="shared" si="17"/>
        <v>0</v>
      </c>
    </row>
    <row r="572" spans="1:9">
      <c r="A572" s="10"/>
      <c r="B572" s="10"/>
      <c r="C572" s="14" t="s">
        <v>661</v>
      </c>
      <c r="D572" s="10"/>
      <c r="E572" s="10"/>
      <c r="F572" s="10"/>
      <c r="G572" s="10"/>
      <c r="H572" s="14">
        <f t="shared" si="16"/>
        <v>0</v>
      </c>
      <c r="I572" s="14">
        <f t="shared" si="17"/>
        <v>0</v>
      </c>
    </row>
    <row r="573" spans="1:9">
      <c r="A573" s="10"/>
      <c r="B573" s="10"/>
      <c r="C573" s="14" t="s">
        <v>661</v>
      </c>
      <c r="D573" s="10"/>
      <c r="E573" s="10"/>
      <c r="F573" s="10"/>
      <c r="G573" s="10"/>
      <c r="H573" s="14">
        <f t="shared" si="16"/>
        <v>0</v>
      </c>
      <c r="I573" s="14">
        <f t="shared" si="17"/>
        <v>0</v>
      </c>
    </row>
    <row r="574" spans="1:9">
      <c r="A574" s="10"/>
      <c r="B574" s="10"/>
      <c r="C574" s="14" t="s">
        <v>661</v>
      </c>
      <c r="D574" s="10"/>
      <c r="E574" s="10"/>
      <c r="F574" s="10"/>
      <c r="G574" s="10"/>
      <c r="H574" s="14">
        <f t="shared" si="16"/>
        <v>0</v>
      </c>
      <c r="I574" s="14">
        <f t="shared" si="17"/>
        <v>0</v>
      </c>
    </row>
    <row r="575" spans="1:9">
      <c r="A575" s="10"/>
      <c r="B575" s="10"/>
      <c r="C575" s="14" t="s">
        <v>661</v>
      </c>
      <c r="D575" s="10"/>
      <c r="E575" s="10"/>
      <c r="F575" s="10"/>
      <c r="G575" s="10"/>
      <c r="H575" s="14">
        <f t="shared" si="16"/>
        <v>0</v>
      </c>
      <c r="I575" s="14">
        <f t="shared" si="17"/>
        <v>0</v>
      </c>
    </row>
    <row r="576" spans="1:9">
      <c r="A576" s="10"/>
      <c r="B576" s="10"/>
      <c r="C576" s="14" t="s">
        <v>661</v>
      </c>
      <c r="D576" s="10"/>
      <c r="E576" s="10"/>
      <c r="F576" s="10"/>
      <c r="G576" s="10"/>
      <c r="H576" s="14">
        <f t="shared" si="16"/>
        <v>0</v>
      </c>
      <c r="I576" s="14">
        <f t="shared" si="17"/>
        <v>0</v>
      </c>
    </row>
    <row r="577" spans="1:9">
      <c r="A577" s="10"/>
      <c r="B577" s="10"/>
      <c r="C577" s="14" t="s">
        <v>661</v>
      </c>
      <c r="D577" s="10"/>
      <c r="E577" s="10"/>
      <c r="F577" s="10"/>
      <c r="G577" s="10"/>
      <c r="H577" s="14">
        <f t="shared" ref="H577:H640" si="18">SUMPRODUCT($D$2:$G$2,D577:G577)</f>
        <v>0</v>
      </c>
      <c r="I577" s="14">
        <f t="shared" ref="I577:I640" si="19">SUM(D577:G577)</f>
        <v>0</v>
      </c>
    </row>
    <row r="578" spans="1:9">
      <c r="A578" s="10"/>
      <c r="B578" s="10"/>
      <c r="C578" s="14" t="s">
        <v>661</v>
      </c>
      <c r="D578" s="10"/>
      <c r="E578" s="10"/>
      <c r="F578" s="10"/>
      <c r="G578" s="10"/>
      <c r="H578" s="14">
        <f t="shared" si="18"/>
        <v>0</v>
      </c>
      <c r="I578" s="14">
        <f t="shared" si="19"/>
        <v>0</v>
      </c>
    </row>
    <row r="579" spans="1:9">
      <c r="A579" s="10"/>
      <c r="B579" s="10"/>
      <c r="C579" s="14" t="s">
        <v>661</v>
      </c>
      <c r="D579" s="10"/>
      <c r="E579" s="10"/>
      <c r="F579" s="10"/>
      <c r="G579" s="10"/>
      <c r="H579" s="14">
        <f t="shared" si="18"/>
        <v>0</v>
      </c>
      <c r="I579" s="14">
        <f t="shared" si="19"/>
        <v>0</v>
      </c>
    </row>
    <row r="580" spans="1:9">
      <c r="A580" s="10"/>
      <c r="B580" s="10"/>
      <c r="C580" s="14" t="s">
        <v>661</v>
      </c>
      <c r="D580" s="10"/>
      <c r="E580" s="10"/>
      <c r="F580" s="10"/>
      <c r="G580" s="10"/>
      <c r="H580" s="14">
        <f t="shared" si="18"/>
        <v>0</v>
      </c>
      <c r="I580" s="14">
        <f t="shared" si="19"/>
        <v>0</v>
      </c>
    </row>
    <row r="581" spans="1:9">
      <c r="A581" s="10"/>
      <c r="B581" s="10"/>
      <c r="C581" s="14" t="s">
        <v>661</v>
      </c>
      <c r="D581" s="10"/>
      <c r="E581" s="10"/>
      <c r="F581" s="10"/>
      <c r="G581" s="10"/>
      <c r="H581" s="14">
        <f t="shared" si="18"/>
        <v>0</v>
      </c>
      <c r="I581" s="14">
        <f t="shared" si="19"/>
        <v>0</v>
      </c>
    </row>
    <row r="582" spans="1:9">
      <c r="A582" s="10"/>
      <c r="B582" s="10"/>
      <c r="C582" s="14" t="s">
        <v>661</v>
      </c>
      <c r="D582" s="10"/>
      <c r="E582" s="10"/>
      <c r="F582" s="10"/>
      <c r="G582" s="10"/>
      <c r="H582" s="14">
        <f t="shared" si="18"/>
        <v>0</v>
      </c>
      <c r="I582" s="14">
        <f t="shared" si="19"/>
        <v>0</v>
      </c>
    </row>
    <row r="583" spans="1:9">
      <c r="A583" s="10"/>
      <c r="B583" s="10"/>
      <c r="C583" s="14" t="s">
        <v>661</v>
      </c>
      <c r="D583" s="10"/>
      <c r="E583" s="10"/>
      <c r="F583" s="10"/>
      <c r="G583" s="10"/>
      <c r="H583" s="14">
        <f t="shared" si="18"/>
        <v>0</v>
      </c>
      <c r="I583" s="14">
        <f t="shared" si="19"/>
        <v>0</v>
      </c>
    </row>
    <row r="584" spans="1:9">
      <c r="A584" s="10"/>
      <c r="B584" s="10"/>
      <c r="C584" s="14" t="s">
        <v>661</v>
      </c>
      <c r="D584" s="10"/>
      <c r="E584" s="10"/>
      <c r="F584" s="10"/>
      <c r="G584" s="10"/>
      <c r="H584" s="14">
        <f t="shared" si="18"/>
        <v>0</v>
      </c>
      <c r="I584" s="14">
        <f t="shared" si="19"/>
        <v>0</v>
      </c>
    </row>
    <row r="585" spans="1:9">
      <c r="A585" s="10"/>
      <c r="B585" s="10"/>
      <c r="C585" s="14" t="s">
        <v>661</v>
      </c>
      <c r="D585" s="10"/>
      <c r="E585" s="10"/>
      <c r="F585" s="10"/>
      <c r="G585" s="10"/>
      <c r="H585" s="14">
        <f t="shared" si="18"/>
        <v>0</v>
      </c>
      <c r="I585" s="14">
        <f t="shared" si="19"/>
        <v>0</v>
      </c>
    </row>
    <row r="586" spans="1:9">
      <c r="A586" s="10"/>
      <c r="B586" s="10"/>
      <c r="C586" s="14" t="s">
        <v>661</v>
      </c>
      <c r="D586" s="10"/>
      <c r="E586" s="10"/>
      <c r="F586" s="10"/>
      <c r="G586" s="10"/>
      <c r="H586" s="14">
        <f t="shared" si="18"/>
        <v>0</v>
      </c>
      <c r="I586" s="14">
        <f t="shared" si="19"/>
        <v>0</v>
      </c>
    </row>
    <row r="587" spans="1:9">
      <c r="A587" s="10"/>
      <c r="B587" s="10"/>
      <c r="C587" s="14" t="s">
        <v>661</v>
      </c>
      <c r="D587" s="10"/>
      <c r="E587" s="10"/>
      <c r="F587" s="10"/>
      <c r="G587" s="10"/>
      <c r="H587" s="14">
        <f t="shared" si="18"/>
        <v>0</v>
      </c>
      <c r="I587" s="14">
        <f t="shared" si="19"/>
        <v>0</v>
      </c>
    </row>
    <row r="588" spans="1:9">
      <c r="A588" s="10"/>
      <c r="B588" s="10"/>
      <c r="C588" s="14" t="s">
        <v>661</v>
      </c>
      <c r="D588" s="10"/>
      <c r="E588" s="10"/>
      <c r="F588" s="10"/>
      <c r="G588" s="10"/>
      <c r="H588" s="14">
        <f t="shared" si="18"/>
        <v>0</v>
      </c>
      <c r="I588" s="14">
        <f t="shared" si="19"/>
        <v>0</v>
      </c>
    </row>
    <row r="589" spans="1:9">
      <c r="A589" s="10"/>
      <c r="B589" s="10"/>
      <c r="C589" s="14" t="s">
        <v>661</v>
      </c>
      <c r="D589" s="10"/>
      <c r="E589" s="10"/>
      <c r="F589" s="10"/>
      <c r="G589" s="10"/>
      <c r="H589" s="14">
        <f t="shared" si="18"/>
        <v>0</v>
      </c>
      <c r="I589" s="14">
        <f t="shared" si="19"/>
        <v>0</v>
      </c>
    </row>
    <row r="590" spans="1:9">
      <c r="A590" s="10"/>
      <c r="B590" s="10"/>
      <c r="C590" s="14" t="s">
        <v>661</v>
      </c>
      <c r="D590" s="10"/>
      <c r="E590" s="10"/>
      <c r="F590" s="10"/>
      <c r="G590" s="10"/>
      <c r="H590" s="14">
        <f t="shared" si="18"/>
        <v>0</v>
      </c>
      <c r="I590" s="14">
        <f t="shared" si="19"/>
        <v>0</v>
      </c>
    </row>
    <row r="591" spans="1:9">
      <c r="A591" s="10"/>
      <c r="B591" s="10"/>
      <c r="C591" s="14" t="s">
        <v>661</v>
      </c>
      <c r="D591" s="10"/>
      <c r="E591" s="10"/>
      <c r="F591" s="10"/>
      <c r="G591" s="10"/>
      <c r="H591" s="14">
        <f t="shared" si="18"/>
        <v>0</v>
      </c>
      <c r="I591" s="14">
        <f t="shared" si="19"/>
        <v>0</v>
      </c>
    </row>
    <row r="592" spans="1:9">
      <c r="A592" s="10"/>
      <c r="B592" s="10"/>
      <c r="C592" s="14" t="s">
        <v>661</v>
      </c>
      <c r="D592" s="10"/>
      <c r="E592" s="10"/>
      <c r="F592" s="10"/>
      <c r="G592" s="10"/>
      <c r="H592" s="14">
        <f t="shared" si="18"/>
        <v>0</v>
      </c>
      <c r="I592" s="14">
        <f t="shared" si="19"/>
        <v>0</v>
      </c>
    </row>
    <row r="593" spans="1:9">
      <c r="A593" s="10"/>
      <c r="B593" s="10"/>
      <c r="C593" s="14" t="s">
        <v>661</v>
      </c>
      <c r="D593" s="10"/>
      <c r="E593" s="10"/>
      <c r="F593" s="10"/>
      <c r="G593" s="10"/>
      <c r="H593" s="14">
        <f t="shared" si="18"/>
        <v>0</v>
      </c>
      <c r="I593" s="14">
        <f t="shared" si="19"/>
        <v>0</v>
      </c>
    </row>
    <row r="594" spans="1:9">
      <c r="A594" s="10"/>
      <c r="B594" s="10"/>
      <c r="C594" s="14" t="s">
        <v>661</v>
      </c>
      <c r="D594" s="10"/>
      <c r="E594" s="10"/>
      <c r="F594" s="10"/>
      <c r="G594" s="10"/>
      <c r="H594" s="14">
        <f t="shared" si="18"/>
        <v>0</v>
      </c>
      <c r="I594" s="14">
        <f t="shared" si="19"/>
        <v>0</v>
      </c>
    </row>
    <row r="595" spans="1:9">
      <c r="A595" s="10"/>
      <c r="B595" s="10"/>
      <c r="C595" s="14" t="s">
        <v>661</v>
      </c>
      <c r="D595" s="10"/>
      <c r="E595" s="10"/>
      <c r="F595" s="10"/>
      <c r="G595" s="10"/>
      <c r="H595" s="14">
        <f t="shared" si="18"/>
        <v>0</v>
      </c>
      <c r="I595" s="14">
        <f t="shared" si="19"/>
        <v>0</v>
      </c>
    </row>
    <row r="596" spans="1:9">
      <c r="A596" s="10"/>
      <c r="B596" s="10"/>
      <c r="C596" s="14" t="s">
        <v>661</v>
      </c>
      <c r="D596" s="10"/>
      <c r="E596" s="10"/>
      <c r="F596" s="10"/>
      <c r="G596" s="10"/>
      <c r="H596" s="14">
        <f t="shared" si="18"/>
        <v>0</v>
      </c>
      <c r="I596" s="14">
        <f t="shared" si="19"/>
        <v>0</v>
      </c>
    </row>
    <row r="597" spans="1:9">
      <c r="A597" s="10"/>
      <c r="B597" s="10"/>
      <c r="C597" s="14" t="s">
        <v>661</v>
      </c>
      <c r="D597" s="10"/>
      <c r="E597" s="10"/>
      <c r="F597" s="10"/>
      <c r="G597" s="10"/>
      <c r="H597" s="14">
        <f t="shared" si="18"/>
        <v>0</v>
      </c>
      <c r="I597" s="14">
        <f t="shared" si="19"/>
        <v>0</v>
      </c>
    </row>
    <row r="598" spans="1:9">
      <c r="A598" s="10"/>
      <c r="B598" s="10"/>
      <c r="C598" s="14" t="s">
        <v>661</v>
      </c>
      <c r="D598" s="10"/>
      <c r="E598" s="10"/>
      <c r="F598" s="10"/>
      <c r="G598" s="10"/>
      <c r="H598" s="14">
        <f t="shared" si="18"/>
        <v>0</v>
      </c>
      <c r="I598" s="14">
        <f t="shared" si="19"/>
        <v>0</v>
      </c>
    </row>
    <row r="599" spans="1:9">
      <c r="A599" s="10"/>
      <c r="B599" s="10"/>
      <c r="C599" s="14" t="s">
        <v>661</v>
      </c>
      <c r="D599" s="10"/>
      <c r="E599" s="10"/>
      <c r="F599" s="10"/>
      <c r="G599" s="10"/>
      <c r="H599" s="14">
        <f t="shared" si="18"/>
        <v>0</v>
      </c>
      <c r="I599" s="14">
        <f t="shared" si="19"/>
        <v>0</v>
      </c>
    </row>
    <row r="600" spans="1:9">
      <c r="A600" s="10"/>
      <c r="B600" s="10"/>
      <c r="C600" s="14" t="s">
        <v>661</v>
      </c>
      <c r="D600" s="10"/>
      <c r="E600" s="10"/>
      <c r="F600" s="10"/>
      <c r="G600" s="10"/>
      <c r="H600" s="14">
        <f t="shared" si="18"/>
        <v>0</v>
      </c>
      <c r="I600" s="14">
        <f t="shared" si="19"/>
        <v>0</v>
      </c>
    </row>
    <row r="601" spans="1:9">
      <c r="A601" s="10"/>
      <c r="B601" s="10"/>
      <c r="C601" s="14" t="s">
        <v>661</v>
      </c>
      <c r="D601" s="10"/>
      <c r="E601" s="10"/>
      <c r="F601" s="10"/>
      <c r="G601" s="10"/>
      <c r="H601" s="14">
        <f t="shared" si="18"/>
        <v>0</v>
      </c>
      <c r="I601" s="14">
        <f t="shared" si="19"/>
        <v>0</v>
      </c>
    </row>
    <row r="602" spans="1:9">
      <c r="A602" s="10"/>
      <c r="B602" s="10"/>
      <c r="C602" s="14" t="s">
        <v>661</v>
      </c>
      <c r="D602" s="10"/>
      <c r="E602" s="10"/>
      <c r="F602" s="10"/>
      <c r="G602" s="10"/>
      <c r="H602" s="14">
        <f t="shared" si="18"/>
        <v>0</v>
      </c>
      <c r="I602" s="14">
        <f t="shared" si="19"/>
        <v>0</v>
      </c>
    </row>
    <row r="603" spans="1:9">
      <c r="A603" s="10"/>
      <c r="B603" s="10"/>
      <c r="C603" s="14" t="s">
        <v>661</v>
      </c>
      <c r="D603" s="10"/>
      <c r="E603" s="10"/>
      <c r="F603" s="10"/>
      <c r="G603" s="10"/>
      <c r="H603" s="14">
        <f t="shared" si="18"/>
        <v>0</v>
      </c>
      <c r="I603" s="14">
        <f t="shared" si="19"/>
        <v>0</v>
      </c>
    </row>
    <row r="604" spans="1:9">
      <c r="A604" s="10"/>
      <c r="B604" s="10"/>
      <c r="C604" s="14" t="s">
        <v>661</v>
      </c>
      <c r="D604" s="10"/>
      <c r="E604" s="10"/>
      <c r="F604" s="10"/>
      <c r="G604" s="10"/>
      <c r="H604" s="14">
        <f t="shared" si="18"/>
        <v>0</v>
      </c>
      <c r="I604" s="14">
        <f t="shared" si="19"/>
        <v>0</v>
      </c>
    </row>
    <row r="605" spans="1:9">
      <c r="A605" s="10"/>
      <c r="B605" s="10"/>
      <c r="C605" s="14" t="s">
        <v>661</v>
      </c>
      <c r="D605" s="10"/>
      <c r="E605" s="10"/>
      <c r="F605" s="10"/>
      <c r="G605" s="10"/>
      <c r="H605" s="14">
        <f t="shared" si="18"/>
        <v>0</v>
      </c>
      <c r="I605" s="14">
        <f t="shared" si="19"/>
        <v>0</v>
      </c>
    </row>
    <row r="606" spans="1:9">
      <c r="A606" s="10"/>
      <c r="B606" s="10"/>
      <c r="C606" s="14" t="s">
        <v>661</v>
      </c>
      <c r="D606" s="10"/>
      <c r="E606" s="10"/>
      <c r="F606" s="10"/>
      <c r="G606" s="10"/>
      <c r="H606" s="14">
        <f t="shared" si="18"/>
        <v>0</v>
      </c>
      <c r="I606" s="14">
        <f t="shared" si="19"/>
        <v>0</v>
      </c>
    </row>
    <row r="607" spans="1:9">
      <c r="A607" s="10"/>
      <c r="B607" s="10"/>
      <c r="C607" s="14" t="s">
        <v>661</v>
      </c>
      <c r="D607" s="10"/>
      <c r="E607" s="10"/>
      <c r="F607" s="10"/>
      <c r="G607" s="10"/>
      <c r="H607" s="14">
        <f t="shared" si="18"/>
        <v>0</v>
      </c>
      <c r="I607" s="14">
        <f t="shared" si="19"/>
        <v>0</v>
      </c>
    </row>
    <row r="608" spans="1:9">
      <c r="A608" s="10"/>
      <c r="B608" s="10"/>
      <c r="C608" s="14" t="s">
        <v>661</v>
      </c>
      <c r="D608" s="10"/>
      <c r="E608" s="10"/>
      <c r="F608" s="10"/>
      <c r="G608" s="10"/>
      <c r="H608" s="14">
        <f t="shared" si="18"/>
        <v>0</v>
      </c>
      <c r="I608" s="14">
        <f t="shared" si="19"/>
        <v>0</v>
      </c>
    </row>
    <row r="609" spans="1:9">
      <c r="A609" s="10"/>
      <c r="B609" s="10"/>
      <c r="C609" s="14" t="s">
        <v>661</v>
      </c>
      <c r="D609" s="10"/>
      <c r="E609" s="10"/>
      <c r="F609" s="10"/>
      <c r="G609" s="10"/>
      <c r="H609" s="14">
        <f t="shared" si="18"/>
        <v>0</v>
      </c>
      <c r="I609" s="14">
        <f t="shared" si="19"/>
        <v>0</v>
      </c>
    </row>
    <row r="610" spans="1:9">
      <c r="A610" s="10"/>
      <c r="B610" s="10"/>
      <c r="C610" s="14" t="s">
        <v>661</v>
      </c>
      <c r="D610" s="10"/>
      <c r="E610" s="10"/>
      <c r="F610" s="10"/>
      <c r="G610" s="10"/>
      <c r="H610" s="14">
        <f t="shared" si="18"/>
        <v>0</v>
      </c>
      <c r="I610" s="14">
        <f t="shared" si="19"/>
        <v>0</v>
      </c>
    </row>
    <row r="611" spans="1:9">
      <c r="A611" s="10"/>
      <c r="B611" s="10"/>
      <c r="C611" s="14" t="s">
        <v>661</v>
      </c>
      <c r="D611" s="10"/>
      <c r="E611" s="10"/>
      <c r="F611" s="10"/>
      <c r="G611" s="10"/>
      <c r="H611" s="14">
        <f t="shared" si="18"/>
        <v>0</v>
      </c>
      <c r="I611" s="14">
        <f t="shared" si="19"/>
        <v>0</v>
      </c>
    </row>
    <row r="612" spans="1:9">
      <c r="A612" s="10"/>
      <c r="B612" s="10"/>
      <c r="C612" s="14" t="s">
        <v>661</v>
      </c>
      <c r="D612" s="10"/>
      <c r="E612" s="10"/>
      <c r="F612" s="10"/>
      <c r="G612" s="10"/>
      <c r="H612" s="14">
        <f t="shared" si="18"/>
        <v>0</v>
      </c>
      <c r="I612" s="14">
        <f t="shared" si="19"/>
        <v>0</v>
      </c>
    </row>
    <row r="613" spans="1:9">
      <c r="A613" s="10"/>
      <c r="B613" s="10"/>
      <c r="C613" s="14" t="s">
        <v>661</v>
      </c>
      <c r="D613" s="10"/>
      <c r="E613" s="10"/>
      <c r="F613" s="10"/>
      <c r="G613" s="10"/>
      <c r="H613" s="14">
        <f t="shared" si="18"/>
        <v>0</v>
      </c>
      <c r="I613" s="14">
        <f t="shared" si="19"/>
        <v>0</v>
      </c>
    </row>
    <row r="614" spans="1:9">
      <c r="A614" s="10"/>
      <c r="B614" s="10"/>
      <c r="C614" s="14" t="s">
        <v>661</v>
      </c>
      <c r="D614" s="10"/>
      <c r="E614" s="10"/>
      <c r="F614" s="10"/>
      <c r="G614" s="10"/>
      <c r="H614" s="14">
        <f t="shared" si="18"/>
        <v>0</v>
      </c>
      <c r="I614" s="14">
        <f t="shared" si="19"/>
        <v>0</v>
      </c>
    </row>
    <row r="615" spans="1:9">
      <c r="A615" s="10"/>
      <c r="B615" s="10"/>
      <c r="C615" s="14" t="s">
        <v>661</v>
      </c>
      <c r="D615" s="10"/>
      <c r="E615" s="10"/>
      <c r="F615" s="10"/>
      <c r="G615" s="10"/>
      <c r="H615" s="14">
        <f t="shared" si="18"/>
        <v>0</v>
      </c>
      <c r="I615" s="14">
        <f t="shared" si="19"/>
        <v>0</v>
      </c>
    </row>
    <row r="616" spans="1:9">
      <c r="A616" s="10"/>
      <c r="B616" s="10"/>
      <c r="C616" s="14" t="s">
        <v>661</v>
      </c>
      <c r="D616" s="10"/>
      <c r="E616" s="10"/>
      <c r="F616" s="10"/>
      <c r="G616" s="10"/>
      <c r="H616" s="14">
        <f t="shared" si="18"/>
        <v>0</v>
      </c>
      <c r="I616" s="14">
        <f t="shared" si="19"/>
        <v>0</v>
      </c>
    </row>
    <row r="617" spans="1:9">
      <c r="A617" s="10"/>
      <c r="B617" s="10"/>
      <c r="C617" s="14" t="s">
        <v>661</v>
      </c>
      <c r="D617" s="10"/>
      <c r="E617" s="10"/>
      <c r="F617" s="10"/>
      <c r="G617" s="10"/>
      <c r="H617" s="14">
        <f t="shared" si="18"/>
        <v>0</v>
      </c>
      <c r="I617" s="14">
        <f t="shared" si="19"/>
        <v>0</v>
      </c>
    </row>
    <row r="618" spans="1:9">
      <c r="A618" s="10"/>
      <c r="B618" s="10"/>
      <c r="C618" s="14" t="s">
        <v>661</v>
      </c>
      <c r="D618" s="10"/>
      <c r="E618" s="10"/>
      <c r="F618" s="10"/>
      <c r="G618" s="10"/>
      <c r="H618" s="14">
        <f t="shared" si="18"/>
        <v>0</v>
      </c>
      <c r="I618" s="14">
        <f t="shared" si="19"/>
        <v>0</v>
      </c>
    </row>
    <row r="619" spans="1:9">
      <c r="A619" s="10"/>
      <c r="B619" s="10"/>
      <c r="C619" s="14" t="s">
        <v>661</v>
      </c>
      <c r="D619" s="10"/>
      <c r="E619" s="10"/>
      <c r="F619" s="10"/>
      <c r="G619" s="10"/>
      <c r="H619" s="14">
        <f t="shared" si="18"/>
        <v>0</v>
      </c>
      <c r="I619" s="14">
        <f t="shared" si="19"/>
        <v>0</v>
      </c>
    </row>
    <row r="620" spans="1:9">
      <c r="A620" s="10"/>
      <c r="B620" s="10"/>
      <c r="C620" s="14" t="s">
        <v>661</v>
      </c>
      <c r="D620" s="10"/>
      <c r="E620" s="10"/>
      <c r="F620" s="10"/>
      <c r="G620" s="10"/>
      <c r="H620" s="14">
        <f t="shared" si="18"/>
        <v>0</v>
      </c>
      <c r="I620" s="14">
        <f t="shared" si="19"/>
        <v>0</v>
      </c>
    </row>
    <row r="621" spans="1:9">
      <c r="A621" s="10"/>
      <c r="B621" s="10"/>
      <c r="C621" s="14" t="s">
        <v>661</v>
      </c>
      <c r="D621" s="10"/>
      <c r="E621" s="10"/>
      <c r="F621" s="10"/>
      <c r="G621" s="10"/>
      <c r="H621" s="14">
        <f t="shared" si="18"/>
        <v>0</v>
      </c>
      <c r="I621" s="14">
        <f t="shared" si="19"/>
        <v>0</v>
      </c>
    </row>
    <row r="622" spans="1:9">
      <c r="A622" s="10"/>
      <c r="B622" s="10"/>
      <c r="C622" s="14" t="s">
        <v>661</v>
      </c>
      <c r="D622" s="10"/>
      <c r="E622" s="10"/>
      <c r="F622" s="10"/>
      <c r="G622" s="10"/>
      <c r="H622" s="14">
        <f t="shared" si="18"/>
        <v>0</v>
      </c>
      <c r="I622" s="14">
        <f t="shared" si="19"/>
        <v>0</v>
      </c>
    </row>
    <row r="623" spans="1:9">
      <c r="A623" s="10"/>
      <c r="B623" s="10"/>
      <c r="C623" s="14" t="s">
        <v>661</v>
      </c>
      <c r="D623" s="10"/>
      <c r="E623" s="10"/>
      <c r="F623" s="10"/>
      <c r="G623" s="10"/>
      <c r="H623" s="14">
        <f t="shared" si="18"/>
        <v>0</v>
      </c>
      <c r="I623" s="14">
        <f t="shared" si="19"/>
        <v>0</v>
      </c>
    </row>
    <row r="624" spans="1:9">
      <c r="A624" s="10"/>
      <c r="B624" s="10"/>
      <c r="C624" s="14" t="s">
        <v>661</v>
      </c>
      <c r="D624" s="10"/>
      <c r="E624" s="10"/>
      <c r="F624" s="10"/>
      <c r="G624" s="10"/>
      <c r="H624" s="14">
        <f t="shared" si="18"/>
        <v>0</v>
      </c>
      <c r="I624" s="14">
        <f t="shared" si="19"/>
        <v>0</v>
      </c>
    </row>
    <row r="625" spans="1:9">
      <c r="A625" s="10"/>
      <c r="B625" s="10"/>
      <c r="C625" s="14" t="s">
        <v>661</v>
      </c>
      <c r="D625" s="10"/>
      <c r="E625" s="10"/>
      <c r="F625" s="10"/>
      <c r="G625" s="10"/>
      <c r="H625" s="14">
        <f t="shared" si="18"/>
        <v>0</v>
      </c>
      <c r="I625" s="14">
        <f t="shared" si="19"/>
        <v>0</v>
      </c>
    </row>
    <row r="626" spans="1:9">
      <c r="A626" s="10"/>
      <c r="B626" s="10"/>
      <c r="C626" s="14" t="s">
        <v>661</v>
      </c>
      <c r="D626" s="10"/>
      <c r="E626" s="10"/>
      <c r="F626" s="10"/>
      <c r="G626" s="10"/>
      <c r="H626" s="14">
        <f t="shared" si="18"/>
        <v>0</v>
      </c>
      <c r="I626" s="14">
        <f t="shared" si="19"/>
        <v>0</v>
      </c>
    </row>
    <row r="627" spans="1:9">
      <c r="A627" s="10"/>
      <c r="B627" s="10"/>
      <c r="C627" s="14" t="s">
        <v>661</v>
      </c>
      <c r="D627" s="10"/>
      <c r="E627" s="10"/>
      <c r="F627" s="10"/>
      <c r="G627" s="10"/>
      <c r="H627" s="14">
        <f t="shared" si="18"/>
        <v>0</v>
      </c>
      <c r="I627" s="14">
        <f t="shared" si="19"/>
        <v>0</v>
      </c>
    </row>
    <row r="628" spans="1:9">
      <c r="A628" s="10"/>
      <c r="B628" s="10"/>
      <c r="C628" s="14" t="s">
        <v>661</v>
      </c>
      <c r="D628" s="10"/>
      <c r="E628" s="10"/>
      <c r="F628" s="10"/>
      <c r="G628" s="10"/>
      <c r="H628" s="14">
        <f t="shared" si="18"/>
        <v>0</v>
      </c>
      <c r="I628" s="14">
        <f t="shared" si="19"/>
        <v>0</v>
      </c>
    </row>
    <row r="629" spans="1:9">
      <c r="A629" s="10"/>
      <c r="B629" s="10"/>
      <c r="C629" s="14" t="s">
        <v>661</v>
      </c>
      <c r="D629" s="10"/>
      <c r="E629" s="10"/>
      <c r="F629" s="10"/>
      <c r="G629" s="10"/>
      <c r="H629" s="14">
        <f t="shared" si="18"/>
        <v>0</v>
      </c>
      <c r="I629" s="14">
        <f t="shared" si="19"/>
        <v>0</v>
      </c>
    </row>
    <row r="630" spans="1:9">
      <c r="A630" s="10"/>
      <c r="B630" s="10"/>
      <c r="C630" s="14" t="s">
        <v>661</v>
      </c>
      <c r="D630" s="10"/>
      <c r="E630" s="10"/>
      <c r="F630" s="10"/>
      <c r="G630" s="10"/>
      <c r="H630" s="14">
        <f t="shared" si="18"/>
        <v>0</v>
      </c>
      <c r="I630" s="14">
        <f t="shared" si="19"/>
        <v>0</v>
      </c>
    </row>
    <row r="631" spans="1:9">
      <c r="A631" s="10"/>
      <c r="B631" s="10"/>
      <c r="C631" s="14" t="s">
        <v>661</v>
      </c>
      <c r="D631" s="10"/>
      <c r="E631" s="10"/>
      <c r="F631" s="10"/>
      <c r="G631" s="10"/>
      <c r="H631" s="14">
        <f t="shared" si="18"/>
        <v>0</v>
      </c>
      <c r="I631" s="14">
        <f t="shared" si="19"/>
        <v>0</v>
      </c>
    </row>
    <row r="632" spans="1:9">
      <c r="A632" s="10"/>
      <c r="B632" s="10"/>
      <c r="C632" s="14" t="s">
        <v>661</v>
      </c>
      <c r="D632" s="10"/>
      <c r="E632" s="10"/>
      <c r="F632" s="10"/>
      <c r="G632" s="10"/>
      <c r="H632" s="14">
        <f t="shared" si="18"/>
        <v>0</v>
      </c>
      <c r="I632" s="14">
        <f t="shared" si="19"/>
        <v>0</v>
      </c>
    </row>
    <row r="633" spans="1:9">
      <c r="A633" s="10"/>
      <c r="B633" s="10"/>
      <c r="C633" s="14" t="s">
        <v>661</v>
      </c>
      <c r="D633" s="10"/>
      <c r="E633" s="10"/>
      <c r="F633" s="10"/>
      <c r="G633" s="10"/>
      <c r="H633" s="14">
        <f t="shared" si="18"/>
        <v>0</v>
      </c>
      <c r="I633" s="14">
        <f t="shared" si="19"/>
        <v>0</v>
      </c>
    </row>
    <row r="634" spans="1:9">
      <c r="A634" s="10"/>
      <c r="B634" s="10"/>
      <c r="C634" s="14" t="s">
        <v>661</v>
      </c>
      <c r="D634" s="10"/>
      <c r="E634" s="10"/>
      <c r="F634" s="10"/>
      <c r="G634" s="10"/>
      <c r="H634" s="14">
        <f t="shared" si="18"/>
        <v>0</v>
      </c>
      <c r="I634" s="14">
        <f t="shared" si="19"/>
        <v>0</v>
      </c>
    </row>
    <row r="635" spans="1:9">
      <c r="A635" s="10"/>
      <c r="B635" s="10"/>
      <c r="C635" s="14" t="s">
        <v>661</v>
      </c>
      <c r="D635" s="10"/>
      <c r="E635" s="10"/>
      <c r="F635" s="10"/>
      <c r="G635" s="10"/>
      <c r="H635" s="14">
        <f t="shared" si="18"/>
        <v>0</v>
      </c>
      <c r="I635" s="14">
        <f t="shared" si="19"/>
        <v>0</v>
      </c>
    </row>
    <row r="636" spans="1:9">
      <c r="A636" s="10"/>
      <c r="B636" s="10"/>
      <c r="C636" s="14" t="s">
        <v>661</v>
      </c>
      <c r="D636" s="10"/>
      <c r="E636" s="10"/>
      <c r="F636" s="10"/>
      <c r="G636" s="10"/>
      <c r="H636" s="14">
        <f t="shared" si="18"/>
        <v>0</v>
      </c>
      <c r="I636" s="14">
        <f t="shared" si="19"/>
        <v>0</v>
      </c>
    </row>
    <row r="637" spans="1:9">
      <c r="A637" s="10"/>
      <c r="B637" s="10"/>
      <c r="C637" s="14" t="s">
        <v>661</v>
      </c>
      <c r="D637" s="10"/>
      <c r="E637" s="10"/>
      <c r="F637" s="10"/>
      <c r="G637" s="10"/>
      <c r="H637" s="14">
        <f t="shared" si="18"/>
        <v>0</v>
      </c>
      <c r="I637" s="14">
        <f t="shared" si="19"/>
        <v>0</v>
      </c>
    </row>
    <row r="638" spans="1:9">
      <c r="A638" s="10"/>
      <c r="B638" s="10"/>
      <c r="C638" s="14" t="s">
        <v>661</v>
      </c>
      <c r="D638" s="10"/>
      <c r="E638" s="10"/>
      <c r="F638" s="10"/>
      <c r="G638" s="10"/>
      <c r="H638" s="14">
        <f t="shared" si="18"/>
        <v>0</v>
      </c>
      <c r="I638" s="14">
        <f t="shared" si="19"/>
        <v>0</v>
      </c>
    </row>
    <row r="639" spans="1:9">
      <c r="A639" s="10"/>
      <c r="B639" s="10"/>
      <c r="C639" s="14" t="s">
        <v>661</v>
      </c>
      <c r="D639" s="10"/>
      <c r="E639" s="10"/>
      <c r="F639" s="10"/>
      <c r="G639" s="10"/>
      <c r="H639" s="14">
        <f t="shared" si="18"/>
        <v>0</v>
      </c>
      <c r="I639" s="14">
        <f t="shared" si="19"/>
        <v>0</v>
      </c>
    </row>
    <row r="640" spans="1:9">
      <c r="A640" s="10"/>
      <c r="B640" s="10"/>
      <c r="C640" s="14" t="s">
        <v>661</v>
      </c>
      <c r="D640" s="10"/>
      <c r="E640" s="10"/>
      <c r="F640" s="10"/>
      <c r="G640" s="10"/>
      <c r="H640" s="14">
        <f t="shared" si="18"/>
        <v>0</v>
      </c>
      <c r="I640" s="14">
        <f t="shared" si="19"/>
        <v>0</v>
      </c>
    </row>
    <row r="641" spans="1:9">
      <c r="A641" s="10"/>
      <c r="B641" s="10"/>
      <c r="C641" s="14" t="s">
        <v>661</v>
      </c>
      <c r="D641" s="10"/>
      <c r="E641" s="10"/>
      <c r="F641" s="10"/>
      <c r="G641" s="10"/>
      <c r="H641" s="14">
        <f t="shared" ref="H641:H704" si="20">SUMPRODUCT($D$2:$G$2,D641:G641)</f>
        <v>0</v>
      </c>
      <c r="I641" s="14">
        <f t="shared" ref="I641:I704" si="21">SUM(D641:G641)</f>
        <v>0</v>
      </c>
    </row>
    <row r="642" spans="1:9">
      <c r="A642" s="10"/>
      <c r="B642" s="10"/>
      <c r="C642" s="14" t="s">
        <v>661</v>
      </c>
      <c r="D642" s="10"/>
      <c r="E642" s="10"/>
      <c r="F642" s="10"/>
      <c r="G642" s="10"/>
      <c r="H642" s="14">
        <f t="shared" si="20"/>
        <v>0</v>
      </c>
      <c r="I642" s="14">
        <f t="shared" si="21"/>
        <v>0</v>
      </c>
    </row>
    <row r="643" spans="1:9">
      <c r="A643" s="10"/>
      <c r="B643" s="10"/>
      <c r="C643" s="14" t="s">
        <v>661</v>
      </c>
      <c r="D643" s="10"/>
      <c r="E643" s="10"/>
      <c r="F643" s="10"/>
      <c r="G643" s="10"/>
      <c r="H643" s="14">
        <f t="shared" si="20"/>
        <v>0</v>
      </c>
      <c r="I643" s="14">
        <f t="shared" si="21"/>
        <v>0</v>
      </c>
    </row>
    <row r="644" spans="1:9">
      <c r="A644" s="10"/>
      <c r="B644" s="10"/>
      <c r="C644" s="14" t="s">
        <v>661</v>
      </c>
      <c r="D644" s="10"/>
      <c r="E644" s="10"/>
      <c r="F644" s="10"/>
      <c r="G644" s="10"/>
      <c r="H644" s="14">
        <f t="shared" si="20"/>
        <v>0</v>
      </c>
      <c r="I644" s="14">
        <f t="shared" si="21"/>
        <v>0</v>
      </c>
    </row>
    <row r="645" spans="1:9">
      <c r="A645" s="10"/>
      <c r="B645" s="10"/>
      <c r="C645" s="14" t="s">
        <v>661</v>
      </c>
      <c r="D645" s="10"/>
      <c r="E645" s="10"/>
      <c r="F645" s="10"/>
      <c r="G645" s="10"/>
      <c r="H645" s="14">
        <f t="shared" si="20"/>
        <v>0</v>
      </c>
      <c r="I645" s="14">
        <f t="shared" si="21"/>
        <v>0</v>
      </c>
    </row>
    <row r="646" spans="1:9">
      <c r="A646" s="10"/>
      <c r="B646" s="10"/>
      <c r="C646" s="14" t="s">
        <v>661</v>
      </c>
      <c r="D646" s="10"/>
      <c r="E646" s="10"/>
      <c r="F646" s="10"/>
      <c r="G646" s="10"/>
      <c r="H646" s="14">
        <f t="shared" si="20"/>
        <v>0</v>
      </c>
      <c r="I646" s="14">
        <f t="shared" si="21"/>
        <v>0</v>
      </c>
    </row>
    <row r="647" spans="1:9">
      <c r="A647" s="10"/>
      <c r="B647" s="10"/>
      <c r="C647" s="14" t="s">
        <v>661</v>
      </c>
      <c r="D647" s="10"/>
      <c r="E647" s="10"/>
      <c r="F647" s="10"/>
      <c r="G647" s="10"/>
      <c r="H647" s="14">
        <f t="shared" si="20"/>
        <v>0</v>
      </c>
      <c r="I647" s="14">
        <f t="shared" si="21"/>
        <v>0</v>
      </c>
    </row>
    <row r="648" spans="1:9">
      <c r="A648" s="10"/>
      <c r="B648" s="10"/>
      <c r="C648" s="14" t="s">
        <v>661</v>
      </c>
      <c r="D648" s="10"/>
      <c r="E648" s="10"/>
      <c r="F648" s="10"/>
      <c r="G648" s="10"/>
      <c r="H648" s="14">
        <f t="shared" si="20"/>
        <v>0</v>
      </c>
      <c r="I648" s="14">
        <f t="shared" si="21"/>
        <v>0</v>
      </c>
    </row>
    <row r="649" spans="1:9">
      <c r="A649" s="10"/>
      <c r="B649" s="10"/>
      <c r="C649" s="14" t="s">
        <v>661</v>
      </c>
      <c r="D649" s="10"/>
      <c r="E649" s="10"/>
      <c r="F649" s="10"/>
      <c r="G649" s="10"/>
      <c r="H649" s="14">
        <f t="shared" si="20"/>
        <v>0</v>
      </c>
      <c r="I649" s="14">
        <f t="shared" si="21"/>
        <v>0</v>
      </c>
    </row>
    <row r="650" spans="1:9">
      <c r="A650" s="10"/>
      <c r="B650" s="10"/>
      <c r="C650" s="14" t="s">
        <v>661</v>
      </c>
      <c r="D650" s="10"/>
      <c r="E650" s="10"/>
      <c r="F650" s="10"/>
      <c r="G650" s="10"/>
      <c r="H650" s="14">
        <f t="shared" si="20"/>
        <v>0</v>
      </c>
      <c r="I650" s="14">
        <f t="shared" si="21"/>
        <v>0</v>
      </c>
    </row>
    <row r="651" spans="1:9">
      <c r="A651" s="10"/>
      <c r="B651" s="10"/>
      <c r="C651" s="14" t="s">
        <v>661</v>
      </c>
      <c r="D651" s="10"/>
      <c r="E651" s="10"/>
      <c r="F651" s="10"/>
      <c r="G651" s="10"/>
      <c r="H651" s="14">
        <f t="shared" si="20"/>
        <v>0</v>
      </c>
      <c r="I651" s="14">
        <f t="shared" si="21"/>
        <v>0</v>
      </c>
    </row>
    <row r="652" spans="1:9">
      <c r="A652" s="10"/>
      <c r="B652" s="10"/>
      <c r="C652" s="14" t="s">
        <v>661</v>
      </c>
      <c r="D652" s="10"/>
      <c r="E652" s="10"/>
      <c r="F652" s="10"/>
      <c r="G652" s="10"/>
      <c r="H652" s="14">
        <f t="shared" si="20"/>
        <v>0</v>
      </c>
      <c r="I652" s="14">
        <f t="shared" si="21"/>
        <v>0</v>
      </c>
    </row>
    <row r="653" spans="1:9">
      <c r="A653" s="10"/>
      <c r="B653" s="10"/>
      <c r="C653" s="14" t="s">
        <v>661</v>
      </c>
      <c r="D653" s="10"/>
      <c r="E653" s="10"/>
      <c r="F653" s="10"/>
      <c r="G653" s="10"/>
      <c r="H653" s="14">
        <f t="shared" si="20"/>
        <v>0</v>
      </c>
      <c r="I653" s="14">
        <f t="shared" si="21"/>
        <v>0</v>
      </c>
    </row>
    <row r="654" spans="1:9">
      <c r="A654" s="10"/>
      <c r="B654" s="10"/>
      <c r="C654" s="14" t="s">
        <v>661</v>
      </c>
      <c r="D654" s="10"/>
      <c r="E654" s="10"/>
      <c r="F654" s="10"/>
      <c r="G654" s="10"/>
      <c r="H654" s="14">
        <f t="shared" si="20"/>
        <v>0</v>
      </c>
      <c r="I654" s="14">
        <f t="shared" si="21"/>
        <v>0</v>
      </c>
    </row>
    <row r="655" spans="1:9">
      <c r="A655" s="10"/>
      <c r="B655" s="10"/>
      <c r="C655" s="14" t="s">
        <v>661</v>
      </c>
      <c r="D655" s="10"/>
      <c r="E655" s="10"/>
      <c r="F655" s="10"/>
      <c r="G655" s="10"/>
      <c r="H655" s="14">
        <f t="shared" si="20"/>
        <v>0</v>
      </c>
      <c r="I655" s="14">
        <f t="shared" si="21"/>
        <v>0</v>
      </c>
    </row>
    <row r="656" spans="1:9">
      <c r="A656" s="10"/>
      <c r="B656" s="10"/>
      <c r="C656" s="14" t="s">
        <v>661</v>
      </c>
      <c r="D656" s="10"/>
      <c r="E656" s="10"/>
      <c r="F656" s="10"/>
      <c r="G656" s="10"/>
      <c r="H656" s="14">
        <f t="shared" si="20"/>
        <v>0</v>
      </c>
      <c r="I656" s="14">
        <f t="shared" si="21"/>
        <v>0</v>
      </c>
    </row>
    <row r="657" spans="1:9">
      <c r="A657" s="10"/>
      <c r="B657" s="10"/>
      <c r="C657" s="14" t="s">
        <v>661</v>
      </c>
      <c r="D657" s="10"/>
      <c r="E657" s="10"/>
      <c r="F657" s="10"/>
      <c r="G657" s="10"/>
      <c r="H657" s="14">
        <f t="shared" si="20"/>
        <v>0</v>
      </c>
      <c r="I657" s="14">
        <f t="shared" si="21"/>
        <v>0</v>
      </c>
    </row>
    <row r="658" spans="1:9">
      <c r="A658" s="10"/>
      <c r="B658" s="10"/>
      <c r="C658" s="14" t="s">
        <v>661</v>
      </c>
      <c r="D658" s="10"/>
      <c r="E658" s="10"/>
      <c r="F658" s="10"/>
      <c r="G658" s="10"/>
      <c r="H658" s="14">
        <f t="shared" si="20"/>
        <v>0</v>
      </c>
      <c r="I658" s="14">
        <f t="shared" si="21"/>
        <v>0</v>
      </c>
    </row>
    <row r="659" spans="1:9">
      <c r="A659" s="10"/>
      <c r="B659" s="10"/>
      <c r="C659" s="14" t="s">
        <v>661</v>
      </c>
      <c r="D659" s="10"/>
      <c r="E659" s="10"/>
      <c r="F659" s="10"/>
      <c r="G659" s="10"/>
      <c r="H659" s="14">
        <f t="shared" si="20"/>
        <v>0</v>
      </c>
      <c r="I659" s="14">
        <f t="shared" si="21"/>
        <v>0</v>
      </c>
    </row>
    <row r="660" spans="1:9">
      <c r="A660" s="10"/>
      <c r="B660" s="10"/>
      <c r="C660" s="14" t="s">
        <v>661</v>
      </c>
      <c r="D660" s="10"/>
      <c r="E660" s="10"/>
      <c r="F660" s="10"/>
      <c r="G660" s="10"/>
      <c r="H660" s="14">
        <f t="shared" si="20"/>
        <v>0</v>
      </c>
      <c r="I660" s="14">
        <f t="shared" si="21"/>
        <v>0</v>
      </c>
    </row>
    <row r="661" spans="1:9">
      <c r="A661" s="10"/>
      <c r="B661" s="10"/>
      <c r="C661" s="14" t="s">
        <v>661</v>
      </c>
      <c r="D661" s="10"/>
      <c r="E661" s="10"/>
      <c r="F661" s="10"/>
      <c r="G661" s="10"/>
      <c r="H661" s="14">
        <f t="shared" si="20"/>
        <v>0</v>
      </c>
      <c r="I661" s="14">
        <f t="shared" si="21"/>
        <v>0</v>
      </c>
    </row>
    <row r="662" spans="1:9">
      <c r="A662" s="10"/>
      <c r="B662" s="10"/>
      <c r="C662" s="14" t="s">
        <v>661</v>
      </c>
      <c r="D662" s="10"/>
      <c r="E662" s="10"/>
      <c r="F662" s="10"/>
      <c r="G662" s="10"/>
      <c r="H662" s="14">
        <f t="shared" si="20"/>
        <v>0</v>
      </c>
      <c r="I662" s="14">
        <f t="shared" si="21"/>
        <v>0</v>
      </c>
    </row>
    <row r="663" spans="1:9">
      <c r="A663" s="10"/>
      <c r="B663" s="10"/>
      <c r="C663" s="14" t="s">
        <v>661</v>
      </c>
      <c r="D663" s="10"/>
      <c r="E663" s="10"/>
      <c r="F663" s="10"/>
      <c r="G663" s="10"/>
      <c r="H663" s="14">
        <f t="shared" si="20"/>
        <v>0</v>
      </c>
      <c r="I663" s="14">
        <f t="shared" si="21"/>
        <v>0</v>
      </c>
    </row>
    <row r="664" spans="1:9">
      <c r="A664" s="10"/>
      <c r="B664" s="10"/>
      <c r="C664" s="14" t="s">
        <v>661</v>
      </c>
      <c r="D664" s="10"/>
      <c r="E664" s="10"/>
      <c r="F664" s="10"/>
      <c r="G664" s="10"/>
      <c r="H664" s="14">
        <f t="shared" si="20"/>
        <v>0</v>
      </c>
      <c r="I664" s="14">
        <f t="shared" si="21"/>
        <v>0</v>
      </c>
    </row>
    <row r="665" spans="1:9">
      <c r="A665" s="10"/>
      <c r="B665" s="10"/>
      <c r="C665" s="14" t="s">
        <v>661</v>
      </c>
      <c r="D665" s="10"/>
      <c r="E665" s="10"/>
      <c r="F665" s="10"/>
      <c r="G665" s="10"/>
      <c r="H665" s="14">
        <f t="shared" si="20"/>
        <v>0</v>
      </c>
      <c r="I665" s="14">
        <f t="shared" si="21"/>
        <v>0</v>
      </c>
    </row>
    <row r="666" spans="1:9">
      <c r="A666" s="10"/>
      <c r="B666" s="10"/>
      <c r="C666" s="14" t="s">
        <v>661</v>
      </c>
      <c r="D666" s="10"/>
      <c r="E666" s="10"/>
      <c r="F666" s="10"/>
      <c r="G666" s="10"/>
      <c r="H666" s="14">
        <f t="shared" si="20"/>
        <v>0</v>
      </c>
      <c r="I666" s="14">
        <f t="shared" si="21"/>
        <v>0</v>
      </c>
    </row>
    <row r="667" spans="1:9">
      <c r="A667" s="10"/>
      <c r="B667" s="10"/>
      <c r="C667" s="14" t="s">
        <v>661</v>
      </c>
      <c r="D667" s="10"/>
      <c r="E667" s="10"/>
      <c r="F667" s="10"/>
      <c r="G667" s="10"/>
      <c r="H667" s="14">
        <f t="shared" si="20"/>
        <v>0</v>
      </c>
      <c r="I667" s="14">
        <f t="shared" si="21"/>
        <v>0</v>
      </c>
    </row>
    <row r="668" spans="1:9">
      <c r="A668" s="10"/>
      <c r="B668" s="10"/>
      <c r="C668" s="14" t="s">
        <v>661</v>
      </c>
      <c r="D668" s="10"/>
      <c r="E668" s="10"/>
      <c r="F668" s="10"/>
      <c r="G668" s="10"/>
      <c r="H668" s="14">
        <f t="shared" si="20"/>
        <v>0</v>
      </c>
      <c r="I668" s="14">
        <f t="shared" si="21"/>
        <v>0</v>
      </c>
    </row>
    <row r="669" spans="1:9">
      <c r="A669" s="10"/>
      <c r="B669" s="10"/>
      <c r="C669" s="14" t="s">
        <v>661</v>
      </c>
      <c r="D669" s="10"/>
      <c r="E669" s="10"/>
      <c r="F669" s="10"/>
      <c r="G669" s="10"/>
      <c r="H669" s="14">
        <f t="shared" si="20"/>
        <v>0</v>
      </c>
      <c r="I669" s="14">
        <f t="shared" si="21"/>
        <v>0</v>
      </c>
    </row>
    <row r="670" spans="1:9">
      <c r="A670" s="10"/>
      <c r="B670" s="10"/>
      <c r="C670" s="14" t="s">
        <v>661</v>
      </c>
      <c r="D670" s="10"/>
      <c r="E670" s="10"/>
      <c r="F670" s="10"/>
      <c r="G670" s="10"/>
      <c r="H670" s="14">
        <f t="shared" si="20"/>
        <v>0</v>
      </c>
      <c r="I670" s="14">
        <f t="shared" si="21"/>
        <v>0</v>
      </c>
    </row>
    <row r="671" spans="1:9">
      <c r="A671" s="10"/>
      <c r="B671" s="10"/>
      <c r="C671" s="14" t="s">
        <v>661</v>
      </c>
      <c r="D671" s="10"/>
      <c r="E671" s="10"/>
      <c r="F671" s="10"/>
      <c r="G671" s="10"/>
      <c r="H671" s="14">
        <f t="shared" si="20"/>
        <v>0</v>
      </c>
      <c r="I671" s="14">
        <f t="shared" si="21"/>
        <v>0</v>
      </c>
    </row>
    <row r="672" spans="1:9">
      <c r="A672" s="10"/>
      <c r="B672" s="10"/>
      <c r="C672" s="14" t="s">
        <v>661</v>
      </c>
      <c r="D672" s="10"/>
      <c r="E672" s="10"/>
      <c r="F672" s="10"/>
      <c r="G672" s="10"/>
      <c r="H672" s="14">
        <f t="shared" si="20"/>
        <v>0</v>
      </c>
      <c r="I672" s="14">
        <f t="shared" si="21"/>
        <v>0</v>
      </c>
    </row>
    <row r="673" spans="1:9">
      <c r="A673" s="10"/>
      <c r="B673" s="10"/>
      <c r="C673" s="14" t="s">
        <v>661</v>
      </c>
      <c r="D673" s="10"/>
      <c r="E673" s="10"/>
      <c r="F673" s="10"/>
      <c r="G673" s="10"/>
      <c r="H673" s="14">
        <f t="shared" si="20"/>
        <v>0</v>
      </c>
      <c r="I673" s="14">
        <f t="shared" si="21"/>
        <v>0</v>
      </c>
    </row>
    <row r="674" spans="1:9">
      <c r="A674" s="10"/>
      <c r="B674" s="10"/>
      <c r="C674" s="14" t="s">
        <v>661</v>
      </c>
      <c r="D674" s="10"/>
      <c r="E674" s="10"/>
      <c r="F674" s="10"/>
      <c r="G674" s="10"/>
      <c r="H674" s="14">
        <f t="shared" si="20"/>
        <v>0</v>
      </c>
      <c r="I674" s="14">
        <f t="shared" si="21"/>
        <v>0</v>
      </c>
    </row>
    <row r="675" spans="1:9">
      <c r="A675" s="10"/>
      <c r="B675" s="10"/>
      <c r="C675" s="14" t="s">
        <v>661</v>
      </c>
      <c r="D675" s="10"/>
      <c r="E675" s="10"/>
      <c r="F675" s="10"/>
      <c r="G675" s="10"/>
      <c r="H675" s="14">
        <f t="shared" si="20"/>
        <v>0</v>
      </c>
      <c r="I675" s="14">
        <f t="shared" si="21"/>
        <v>0</v>
      </c>
    </row>
    <row r="676" spans="1:9">
      <c r="A676" s="10"/>
      <c r="B676" s="10"/>
      <c r="C676" s="14" t="s">
        <v>661</v>
      </c>
      <c r="D676" s="10"/>
      <c r="E676" s="10"/>
      <c r="F676" s="10"/>
      <c r="G676" s="10"/>
      <c r="H676" s="14">
        <f t="shared" si="20"/>
        <v>0</v>
      </c>
      <c r="I676" s="14">
        <f t="shared" si="21"/>
        <v>0</v>
      </c>
    </row>
    <row r="677" spans="1:9">
      <c r="A677" s="10"/>
      <c r="B677" s="10"/>
      <c r="C677" s="14" t="s">
        <v>661</v>
      </c>
      <c r="D677" s="10"/>
      <c r="E677" s="10"/>
      <c r="F677" s="10"/>
      <c r="G677" s="10"/>
      <c r="H677" s="14">
        <f t="shared" si="20"/>
        <v>0</v>
      </c>
      <c r="I677" s="14">
        <f t="shared" si="21"/>
        <v>0</v>
      </c>
    </row>
    <row r="678" spans="1:9">
      <c r="A678" s="10"/>
      <c r="B678" s="10"/>
      <c r="C678" s="14" t="s">
        <v>661</v>
      </c>
      <c r="D678" s="10"/>
      <c r="E678" s="10"/>
      <c r="F678" s="10"/>
      <c r="G678" s="10"/>
      <c r="H678" s="14">
        <f t="shared" si="20"/>
        <v>0</v>
      </c>
      <c r="I678" s="14">
        <f t="shared" si="21"/>
        <v>0</v>
      </c>
    </row>
    <row r="679" spans="1:9">
      <c r="A679" s="10"/>
      <c r="B679" s="10"/>
      <c r="C679" s="14" t="s">
        <v>661</v>
      </c>
      <c r="D679" s="10"/>
      <c r="E679" s="10"/>
      <c r="F679" s="10"/>
      <c r="G679" s="10"/>
      <c r="H679" s="14">
        <f t="shared" si="20"/>
        <v>0</v>
      </c>
      <c r="I679" s="14">
        <f t="shared" si="21"/>
        <v>0</v>
      </c>
    </row>
    <row r="680" spans="1:9">
      <c r="A680" s="10"/>
      <c r="B680" s="10"/>
      <c r="C680" s="14" t="s">
        <v>661</v>
      </c>
      <c r="D680" s="10"/>
      <c r="E680" s="10"/>
      <c r="F680" s="10"/>
      <c r="G680" s="10"/>
      <c r="H680" s="14">
        <f t="shared" si="20"/>
        <v>0</v>
      </c>
      <c r="I680" s="14">
        <f t="shared" si="21"/>
        <v>0</v>
      </c>
    </row>
    <row r="681" spans="1:9">
      <c r="A681" s="10"/>
      <c r="B681" s="10"/>
      <c r="C681" s="14" t="s">
        <v>661</v>
      </c>
      <c r="D681" s="10"/>
      <c r="E681" s="10"/>
      <c r="F681" s="10"/>
      <c r="G681" s="10"/>
      <c r="H681" s="14">
        <f t="shared" si="20"/>
        <v>0</v>
      </c>
      <c r="I681" s="14">
        <f t="shared" si="21"/>
        <v>0</v>
      </c>
    </row>
    <row r="682" spans="1:9">
      <c r="A682" s="10"/>
      <c r="B682" s="10"/>
      <c r="C682" s="14" t="s">
        <v>661</v>
      </c>
      <c r="D682" s="10"/>
      <c r="E682" s="10"/>
      <c r="F682" s="10"/>
      <c r="G682" s="10"/>
      <c r="H682" s="14">
        <f t="shared" si="20"/>
        <v>0</v>
      </c>
      <c r="I682" s="14">
        <f t="shared" si="21"/>
        <v>0</v>
      </c>
    </row>
    <row r="683" spans="1:9">
      <c r="A683" s="10"/>
      <c r="B683" s="10"/>
      <c r="C683" s="14" t="s">
        <v>661</v>
      </c>
      <c r="D683" s="10"/>
      <c r="E683" s="10"/>
      <c r="F683" s="10"/>
      <c r="G683" s="10"/>
      <c r="H683" s="14">
        <f t="shared" si="20"/>
        <v>0</v>
      </c>
      <c r="I683" s="14">
        <f t="shared" si="21"/>
        <v>0</v>
      </c>
    </row>
    <row r="684" spans="1:9">
      <c r="A684" s="10"/>
      <c r="B684" s="10"/>
      <c r="C684" s="14" t="s">
        <v>661</v>
      </c>
      <c r="D684" s="10"/>
      <c r="E684" s="10"/>
      <c r="F684" s="10"/>
      <c r="G684" s="10"/>
      <c r="H684" s="14">
        <f t="shared" si="20"/>
        <v>0</v>
      </c>
      <c r="I684" s="14">
        <f t="shared" si="21"/>
        <v>0</v>
      </c>
    </row>
    <row r="685" spans="1:9">
      <c r="A685" s="10"/>
      <c r="B685" s="10"/>
      <c r="C685" s="14" t="s">
        <v>661</v>
      </c>
      <c r="D685" s="10"/>
      <c r="E685" s="10"/>
      <c r="F685" s="10"/>
      <c r="G685" s="10"/>
      <c r="H685" s="14">
        <f t="shared" si="20"/>
        <v>0</v>
      </c>
      <c r="I685" s="14">
        <f t="shared" si="21"/>
        <v>0</v>
      </c>
    </row>
    <row r="686" spans="1:9">
      <c r="A686" s="10"/>
      <c r="B686" s="10"/>
      <c r="C686" s="14" t="s">
        <v>661</v>
      </c>
      <c r="D686" s="10"/>
      <c r="E686" s="10"/>
      <c r="F686" s="10"/>
      <c r="G686" s="10"/>
      <c r="H686" s="14">
        <f t="shared" si="20"/>
        <v>0</v>
      </c>
      <c r="I686" s="14">
        <f t="shared" si="21"/>
        <v>0</v>
      </c>
    </row>
    <row r="687" spans="1:9">
      <c r="A687" s="10"/>
      <c r="B687" s="10"/>
      <c r="C687" s="14" t="s">
        <v>661</v>
      </c>
      <c r="D687" s="10"/>
      <c r="E687" s="10"/>
      <c r="F687" s="10"/>
      <c r="G687" s="10"/>
      <c r="H687" s="14">
        <f t="shared" si="20"/>
        <v>0</v>
      </c>
      <c r="I687" s="14">
        <f t="shared" si="21"/>
        <v>0</v>
      </c>
    </row>
    <row r="688" spans="1:9">
      <c r="A688" s="10"/>
      <c r="B688" s="10"/>
      <c r="C688" s="14" t="s">
        <v>661</v>
      </c>
      <c r="D688" s="10"/>
      <c r="E688" s="10"/>
      <c r="F688" s="10"/>
      <c r="G688" s="10"/>
      <c r="H688" s="14">
        <f t="shared" si="20"/>
        <v>0</v>
      </c>
      <c r="I688" s="14">
        <f t="shared" si="21"/>
        <v>0</v>
      </c>
    </row>
    <row r="689" spans="1:9">
      <c r="A689" s="10"/>
      <c r="B689" s="10"/>
      <c r="C689" s="14" t="s">
        <v>661</v>
      </c>
      <c r="D689" s="10"/>
      <c r="E689" s="10"/>
      <c r="F689" s="10"/>
      <c r="G689" s="10"/>
      <c r="H689" s="14">
        <f t="shared" si="20"/>
        <v>0</v>
      </c>
      <c r="I689" s="14">
        <f t="shared" si="21"/>
        <v>0</v>
      </c>
    </row>
    <row r="690" spans="1:9">
      <c r="A690" s="10"/>
      <c r="B690" s="10"/>
      <c r="C690" s="14" t="s">
        <v>661</v>
      </c>
      <c r="D690" s="10"/>
      <c r="E690" s="10"/>
      <c r="F690" s="10"/>
      <c r="G690" s="10"/>
      <c r="H690" s="14">
        <f t="shared" si="20"/>
        <v>0</v>
      </c>
      <c r="I690" s="14">
        <f t="shared" si="21"/>
        <v>0</v>
      </c>
    </row>
    <row r="691" spans="1:9">
      <c r="A691" s="10"/>
      <c r="B691" s="10"/>
      <c r="C691" s="14" t="s">
        <v>661</v>
      </c>
      <c r="D691" s="10"/>
      <c r="E691" s="10"/>
      <c r="F691" s="10"/>
      <c r="G691" s="10"/>
      <c r="H691" s="14">
        <f t="shared" si="20"/>
        <v>0</v>
      </c>
      <c r="I691" s="14">
        <f t="shared" si="21"/>
        <v>0</v>
      </c>
    </row>
    <row r="692" spans="1:9">
      <c r="A692" s="10"/>
      <c r="B692" s="10"/>
      <c r="C692" s="14" t="s">
        <v>661</v>
      </c>
      <c r="D692" s="10"/>
      <c r="E692" s="10"/>
      <c r="F692" s="10"/>
      <c r="G692" s="10"/>
      <c r="H692" s="14">
        <f t="shared" si="20"/>
        <v>0</v>
      </c>
      <c r="I692" s="14">
        <f t="shared" si="21"/>
        <v>0</v>
      </c>
    </row>
    <row r="693" spans="1:9">
      <c r="A693" s="10"/>
      <c r="B693" s="10"/>
      <c r="C693" s="14" t="s">
        <v>661</v>
      </c>
      <c r="D693" s="10"/>
      <c r="E693" s="10"/>
      <c r="F693" s="10"/>
      <c r="G693" s="10"/>
      <c r="H693" s="14">
        <f t="shared" si="20"/>
        <v>0</v>
      </c>
      <c r="I693" s="14">
        <f t="shared" si="21"/>
        <v>0</v>
      </c>
    </row>
    <row r="694" spans="1:9">
      <c r="A694" s="10"/>
      <c r="B694" s="10"/>
      <c r="C694" s="14" t="s">
        <v>661</v>
      </c>
      <c r="D694" s="10"/>
      <c r="E694" s="10"/>
      <c r="F694" s="10"/>
      <c r="G694" s="10"/>
      <c r="H694" s="14">
        <f t="shared" si="20"/>
        <v>0</v>
      </c>
      <c r="I694" s="14">
        <f t="shared" si="21"/>
        <v>0</v>
      </c>
    </row>
    <row r="695" spans="1:9">
      <c r="A695" s="10"/>
      <c r="B695" s="10"/>
      <c r="C695" s="14" t="s">
        <v>661</v>
      </c>
      <c r="D695" s="10"/>
      <c r="E695" s="10"/>
      <c r="F695" s="10"/>
      <c r="G695" s="10"/>
      <c r="H695" s="14">
        <f t="shared" si="20"/>
        <v>0</v>
      </c>
      <c r="I695" s="14">
        <f t="shared" si="21"/>
        <v>0</v>
      </c>
    </row>
    <row r="696" spans="1:9">
      <c r="A696" s="10"/>
      <c r="B696" s="10"/>
      <c r="C696" s="14" t="s">
        <v>661</v>
      </c>
      <c r="D696" s="10"/>
      <c r="E696" s="10"/>
      <c r="F696" s="10"/>
      <c r="G696" s="10"/>
      <c r="H696" s="14">
        <f t="shared" si="20"/>
        <v>0</v>
      </c>
      <c r="I696" s="14">
        <f t="shared" si="21"/>
        <v>0</v>
      </c>
    </row>
    <row r="697" spans="1:9">
      <c r="A697" s="10"/>
      <c r="B697" s="10"/>
      <c r="C697" s="14" t="s">
        <v>661</v>
      </c>
      <c r="D697" s="10"/>
      <c r="E697" s="10"/>
      <c r="F697" s="10"/>
      <c r="G697" s="10"/>
      <c r="H697" s="14">
        <f t="shared" si="20"/>
        <v>0</v>
      </c>
      <c r="I697" s="14">
        <f t="shared" si="21"/>
        <v>0</v>
      </c>
    </row>
    <row r="698" spans="1:9">
      <c r="A698" s="10"/>
      <c r="B698" s="10"/>
      <c r="C698" s="14" t="s">
        <v>661</v>
      </c>
      <c r="D698" s="10"/>
      <c r="E698" s="10"/>
      <c r="F698" s="10"/>
      <c r="G698" s="10"/>
      <c r="H698" s="14">
        <f t="shared" si="20"/>
        <v>0</v>
      </c>
      <c r="I698" s="14">
        <f t="shared" si="21"/>
        <v>0</v>
      </c>
    </row>
    <row r="699" spans="1:9">
      <c r="A699" s="10"/>
      <c r="B699" s="10"/>
      <c r="C699" s="14" t="s">
        <v>661</v>
      </c>
      <c r="D699" s="10"/>
      <c r="E699" s="10"/>
      <c r="F699" s="10"/>
      <c r="G699" s="10"/>
      <c r="H699" s="14">
        <f t="shared" si="20"/>
        <v>0</v>
      </c>
      <c r="I699" s="14">
        <f t="shared" si="21"/>
        <v>0</v>
      </c>
    </row>
    <row r="700" spans="1:9">
      <c r="A700" s="10"/>
      <c r="B700" s="10"/>
      <c r="C700" s="14" t="s">
        <v>661</v>
      </c>
      <c r="D700" s="10"/>
      <c r="E700" s="10"/>
      <c r="F700" s="10"/>
      <c r="G700" s="10"/>
      <c r="H700" s="14">
        <f t="shared" si="20"/>
        <v>0</v>
      </c>
      <c r="I700" s="14">
        <f t="shared" si="21"/>
        <v>0</v>
      </c>
    </row>
    <row r="701" spans="1:9">
      <c r="A701" s="10"/>
      <c r="B701" s="10"/>
      <c r="C701" s="14" t="s">
        <v>661</v>
      </c>
      <c r="D701" s="10"/>
      <c r="E701" s="10"/>
      <c r="F701" s="10"/>
      <c r="G701" s="10"/>
      <c r="H701" s="14">
        <f t="shared" si="20"/>
        <v>0</v>
      </c>
      <c r="I701" s="14">
        <f t="shared" si="21"/>
        <v>0</v>
      </c>
    </row>
    <row r="702" spans="1:9">
      <c r="A702" s="10"/>
      <c r="B702" s="10"/>
      <c r="C702" s="14" t="s">
        <v>661</v>
      </c>
      <c r="D702" s="10"/>
      <c r="E702" s="10"/>
      <c r="F702" s="10"/>
      <c r="G702" s="10"/>
      <c r="H702" s="14">
        <f t="shared" si="20"/>
        <v>0</v>
      </c>
      <c r="I702" s="14">
        <f t="shared" si="21"/>
        <v>0</v>
      </c>
    </row>
    <row r="703" spans="1:9">
      <c r="A703" s="10"/>
      <c r="B703" s="10"/>
      <c r="C703" s="14" t="s">
        <v>661</v>
      </c>
      <c r="D703" s="10"/>
      <c r="E703" s="10"/>
      <c r="F703" s="10"/>
      <c r="G703" s="10"/>
      <c r="H703" s="14">
        <f t="shared" si="20"/>
        <v>0</v>
      </c>
      <c r="I703" s="14">
        <f t="shared" si="21"/>
        <v>0</v>
      </c>
    </row>
    <row r="704" spans="1:9">
      <c r="A704" s="10"/>
      <c r="B704" s="10"/>
      <c r="C704" s="14" t="s">
        <v>661</v>
      </c>
      <c r="D704" s="10"/>
      <c r="E704" s="10"/>
      <c r="F704" s="10"/>
      <c r="G704" s="10"/>
      <c r="H704" s="14">
        <f t="shared" si="20"/>
        <v>0</v>
      </c>
      <c r="I704" s="14">
        <f t="shared" si="21"/>
        <v>0</v>
      </c>
    </row>
    <row r="705" spans="1:9">
      <c r="A705" s="10"/>
      <c r="B705" s="10"/>
      <c r="C705" s="14" t="s">
        <v>661</v>
      </c>
      <c r="D705" s="10"/>
      <c r="E705" s="10"/>
      <c r="F705" s="10"/>
      <c r="G705" s="10"/>
      <c r="H705" s="14">
        <f t="shared" ref="H705:H768" si="22">SUMPRODUCT($D$2:$G$2,D705:G705)</f>
        <v>0</v>
      </c>
      <c r="I705" s="14">
        <f t="shared" ref="I705:I768" si="23">SUM(D705:G705)</f>
        <v>0</v>
      </c>
    </row>
    <row r="706" spans="1:9">
      <c r="A706" s="10"/>
      <c r="B706" s="10"/>
      <c r="C706" s="14" t="s">
        <v>661</v>
      </c>
      <c r="D706" s="10"/>
      <c r="E706" s="10"/>
      <c r="F706" s="10"/>
      <c r="G706" s="10"/>
      <c r="H706" s="14">
        <f t="shared" si="22"/>
        <v>0</v>
      </c>
      <c r="I706" s="14">
        <f t="shared" si="23"/>
        <v>0</v>
      </c>
    </row>
    <row r="707" spans="1:9">
      <c r="A707" s="10"/>
      <c r="B707" s="10"/>
      <c r="C707" s="14" t="s">
        <v>661</v>
      </c>
      <c r="D707" s="10"/>
      <c r="E707" s="10"/>
      <c r="F707" s="10"/>
      <c r="G707" s="10"/>
      <c r="H707" s="14">
        <f t="shared" si="22"/>
        <v>0</v>
      </c>
      <c r="I707" s="14">
        <f t="shared" si="23"/>
        <v>0</v>
      </c>
    </row>
    <row r="708" spans="1:9">
      <c r="A708" s="10"/>
      <c r="B708" s="10"/>
      <c r="C708" s="14" t="s">
        <v>661</v>
      </c>
      <c r="D708" s="10"/>
      <c r="E708" s="10"/>
      <c r="F708" s="10"/>
      <c r="G708" s="10"/>
      <c r="H708" s="14">
        <f t="shared" si="22"/>
        <v>0</v>
      </c>
      <c r="I708" s="14">
        <f t="shared" si="23"/>
        <v>0</v>
      </c>
    </row>
    <row r="709" spans="1:9">
      <c r="A709" s="10"/>
      <c r="B709" s="10"/>
      <c r="C709" s="14" t="s">
        <v>661</v>
      </c>
      <c r="D709" s="10"/>
      <c r="E709" s="10"/>
      <c r="F709" s="10"/>
      <c r="G709" s="10"/>
      <c r="H709" s="14">
        <f t="shared" si="22"/>
        <v>0</v>
      </c>
      <c r="I709" s="14">
        <f t="shared" si="23"/>
        <v>0</v>
      </c>
    </row>
    <row r="710" spans="1:9">
      <c r="A710" s="10"/>
      <c r="B710" s="10"/>
      <c r="C710" s="14" t="s">
        <v>661</v>
      </c>
      <c r="D710" s="10"/>
      <c r="E710" s="10"/>
      <c r="F710" s="10"/>
      <c r="G710" s="10"/>
      <c r="H710" s="14">
        <f t="shared" si="22"/>
        <v>0</v>
      </c>
      <c r="I710" s="14">
        <f t="shared" si="23"/>
        <v>0</v>
      </c>
    </row>
    <row r="711" spans="1:9">
      <c r="A711" s="10"/>
      <c r="B711" s="10"/>
      <c r="C711" s="14" t="s">
        <v>661</v>
      </c>
      <c r="D711" s="10"/>
      <c r="E711" s="10"/>
      <c r="F711" s="10"/>
      <c r="G711" s="10"/>
      <c r="H711" s="14">
        <f t="shared" si="22"/>
        <v>0</v>
      </c>
      <c r="I711" s="14">
        <f t="shared" si="23"/>
        <v>0</v>
      </c>
    </row>
    <row r="712" spans="1:9">
      <c r="A712" s="10"/>
      <c r="B712" s="10"/>
      <c r="C712" s="14" t="s">
        <v>661</v>
      </c>
      <c r="D712" s="10"/>
      <c r="E712" s="10"/>
      <c r="F712" s="10"/>
      <c r="G712" s="10"/>
      <c r="H712" s="14">
        <f t="shared" si="22"/>
        <v>0</v>
      </c>
      <c r="I712" s="14">
        <f t="shared" si="23"/>
        <v>0</v>
      </c>
    </row>
    <row r="713" spans="1:9">
      <c r="A713" s="10"/>
      <c r="B713" s="10"/>
      <c r="C713" s="14" t="s">
        <v>661</v>
      </c>
      <c r="D713" s="10"/>
      <c r="E713" s="10"/>
      <c r="F713" s="10"/>
      <c r="G713" s="10"/>
      <c r="H713" s="14">
        <f t="shared" si="22"/>
        <v>0</v>
      </c>
      <c r="I713" s="14">
        <f t="shared" si="23"/>
        <v>0</v>
      </c>
    </row>
    <row r="714" spans="1:9">
      <c r="A714" s="10"/>
      <c r="B714" s="10"/>
      <c r="C714" s="14" t="s">
        <v>661</v>
      </c>
      <c r="D714" s="10"/>
      <c r="E714" s="10"/>
      <c r="F714" s="10"/>
      <c r="G714" s="10"/>
      <c r="H714" s="14">
        <f t="shared" si="22"/>
        <v>0</v>
      </c>
      <c r="I714" s="14">
        <f t="shared" si="23"/>
        <v>0</v>
      </c>
    </row>
    <row r="715" spans="1:9">
      <c r="A715" s="10"/>
      <c r="B715" s="10"/>
      <c r="C715" s="14" t="s">
        <v>661</v>
      </c>
      <c r="D715" s="10"/>
      <c r="E715" s="10"/>
      <c r="F715" s="10"/>
      <c r="G715" s="10"/>
      <c r="H715" s="14">
        <f t="shared" si="22"/>
        <v>0</v>
      </c>
      <c r="I715" s="14">
        <f t="shared" si="23"/>
        <v>0</v>
      </c>
    </row>
    <row r="716" spans="1:9">
      <c r="A716" s="10"/>
      <c r="B716" s="10"/>
      <c r="C716" s="14" t="s">
        <v>661</v>
      </c>
      <c r="D716" s="10"/>
      <c r="E716" s="10"/>
      <c r="F716" s="10"/>
      <c r="G716" s="10"/>
      <c r="H716" s="14">
        <f t="shared" si="22"/>
        <v>0</v>
      </c>
      <c r="I716" s="14">
        <f t="shared" si="23"/>
        <v>0</v>
      </c>
    </row>
    <row r="717" spans="1:9">
      <c r="A717" s="10"/>
      <c r="B717" s="10"/>
      <c r="C717" s="14" t="s">
        <v>661</v>
      </c>
      <c r="D717" s="10"/>
      <c r="E717" s="10"/>
      <c r="F717" s="10"/>
      <c r="G717" s="10"/>
      <c r="H717" s="14">
        <f t="shared" si="22"/>
        <v>0</v>
      </c>
      <c r="I717" s="14">
        <f t="shared" si="23"/>
        <v>0</v>
      </c>
    </row>
    <row r="718" spans="1:9">
      <c r="A718" s="10"/>
      <c r="B718" s="10"/>
      <c r="C718" s="14" t="s">
        <v>661</v>
      </c>
      <c r="D718" s="10"/>
      <c r="E718" s="10"/>
      <c r="F718" s="10"/>
      <c r="G718" s="10"/>
      <c r="H718" s="14">
        <f t="shared" si="22"/>
        <v>0</v>
      </c>
      <c r="I718" s="14">
        <f t="shared" si="23"/>
        <v>0</v>
      </c>
    </row>
    <row r="719" spans="1:9">
      <c r="A719" s="10"/>
      <c r="B719" s="10"/>
      <c r="C719" s="14" t="s">
        <v>661</v>
      </c>
      <c r="D719" s="10"/>
      <c r="E719" s="10"/>
      <c r="F719" s="10"/>
      <c r="G719" s="10"/>
      <c r="H719" s="14">
        <f t="shared" si="22"/>
        <v>0</v>
      </c>
      <c r="I719" s="14">
        <f t="shared" si="23"/>
        <v>0</v>
      </c>
    </row>
    <row r="720" spans="1:9">
      <c r="A720" s="10"/>
      <c r="B720" s="10"/>
      <c r="C720" s="14" t="s">
        <v>661</v>
      </c>
      <c r="D720" s="10"/>
      <c r="E720" s="10"/>
      <c r="F720" s="10"/>
      <c r="G720" s="10"/>
      <c r="H720" s="14">
        <f t="shared" si="22"/>
        <v>0</v>
      </c>
      <c r="I720" s="14">
        <f t="shared" si="23"/>
        <v>0</v>
      </c>
    </row>
    <row r="721" spans="1:9">
      <c r="A721" s="10"/>
      <c r="B721" s="10"/>
      <c r="C721" s="14" t="s">
        <v>661</v>
      </c>
      <c r="D721" s="10"/>
      <c r="E721" s="10"/>
      <c r="F721" s="10"/>
      <c r="G721" s="10"/>
      <c r="H721" s="14">
        <f t="shared" si="22"/>
        <v>0</v>
      </c>
      <c r="I721" s="14">
        <f t="shared" si="23"/>
        <v>0</v>
      </c>
    </row>
    <row r="722" spans="1:9">
      <c r="A722" s="10"/>
      <c r="B722" s="10"/>
      <c r="C722" s="14" t="s">
        <v>661</v>
      </c>
      <c r="D722" s="10"/>
      <c r="E722" s="10"/>
      <c r="F722" s="10"/>
      <c r="G722" s="10"/>
      <c r="H722" s="14">
        <f t="shared" si="22"/>
        <v>0</v>
      </c>
      <c r="I722" s="14">
        <f t="shared" si="23"/>
        <v>0</v>
      </c>
    </row>
    <row r="723" spans="1:9">
      <c r="A723" s="10"/>
      <c r="B723" s="10"/>
      <c r="C723" s="14" t="s">
        <v>661</v>
      </c>
      <c r="D723" s="10"/>
      <c r="E723" s="10"/>
      <c r="F723" s="10"/>
      <c r="G723" s="10"/>
      <c r="H723" s="14">
        <f t="shared" si="22"/>
        <v>0</v>
      </c>
      <c r="I723" s="14">
        <f t="shared" si="23"/>
        <v>0</v>
      </c>
    </row>
    <row r="724" spans="1:9">
      <c r="A724" s="10"/>
      <c r="B724" s="10"/>
      <c r="C724" s="14" t="s">
        <v>661</v>
      </c>
      <c r="D724" s="10"/>
      <c r="E724" s="10"/>
      <c r="F724" s="10"/>
      <c r="G724" s="10"/>
      <c r="H724" s="14">
        <f t="shared" si="22"/>
        <v>0</v>
      </c>
      <c r="I724" s="14">
        <f t="shared" si="23"/>
        <v>0</v>
      </c>
    </row>
    <row r="725" spans="1:9">
      <c r="A725" s="10"/>
      <c r="B725" s="10"/>
      <c r="C725" s="14" t="s">
        <v>661</v>
      </c>
      <c r="D725" s="10"/>
      <c r="E725" s="10"/>
      <c r="F725" s="10"/>
      <c r="G725" s="10"/>
      <c r="H725" s="14">
        <f t="shared" si="22"/>
        <v>0</v>
      </c>
      <c r="I725" s="14">
        <f t="shared" si="23"/>
        <v>0</v>
      </c>
    </row>
    <row r="726" spans="1:9">
      <c r="A726" s="10"/>
      <c r="B726" s="10"/>
      <c r="C726" s="14" t="s">
        <v>661</v>
      </c>
      <c r="D726" s="10"/>
      <c r="E726" s="10"/>
      <c r="F726" s="10"/>
      <c r="G726" s="10"/>
      <c r="H726" s="14">
        <f t="shared" si="22"/>
        <v>0</v>
      </c>
      <c r="I726" s="14">
        <f t="shared" si="23"/>
        <v>0</v>
      </c>
    </row>
    <row r="727" spans="1:9">
      <c r="A727" s="10"/>
      <c r="B727" s="10"/>
      <c r="C727" s="14" t="s">
        <v>661</v>
      </c>
      <c r="D727" s="10"/>
      <c r="E727" s="10"/>
      <c r="F727" s="10"/>
      <c r="G727" s="10"/>
      <c r="H727" s="14">
        <f t="shared" si="22"/>
        <v>0</v>
      </c>
      <c r="I727" s="14">
        <f t="shared" si="23"/>
        <v>0</v>
      </c>
    </row>
    <row r="728" spans="1:9">
      <c r="A728" s="10"/>
      <c r="B728" s="10"/>
      <c r="C728" s="14" t="s">
        <v>661</v>
      </c>
      <c r="D728" s="10"/>
      <c r="E728" s="10"/>
      <c r="F728" s="10"/>
      <c r="G728" s="10"/>
      <c r="H728" s="14">
        <f t="shared" si="22"/>
        <v>0</v>
      </c>
      <c r="I728" s="14">
        <f t="shared" si="23"/>
        <v>0</v>
      </c>
    </row>
    <row r="729" spans="1:9">
      <c r="A729" s="10"/>
      <c r="B729" s="10"/>
      <c r="C729" s="14" t="s">
        <v>661</v>
      </c>
      <c r="D729" s="10"/>
      <c r="E729" s="10"/>
      <c r="F729" s="10"/>
      <c r="G729" s="10"/>
      <c r="H729" s="14">
        <f t="shared" si="22"/>
        <v>0</v>
      </c>
      <c r="I729" s="14">
        <f t="shared" si="23"/>
        <v>0</v>
      </c>
    </row>
    <row r="730" spans="1:9">
      <c r="A730" s="10"/>
      <c r="B730" s="10"/>
      <c r="C730" s="14" t="s">
        <v>661</v>
      </c>
      <c r="D730" s="10"/>
      <c r="E730" s="10"/>
      <c r="F730" s="10"/>
      <c r="G730" s="10"/>
      <c r="H730" s="14">
        <f t="shared" si="22"/>
        <v>0</v>
      </c>
      <c r="I730" s="14">
        <f t="shared" si="23"/>
        <v>0</v>
      </c>
    </row>
    <row r="731" spans="1:9">
      <c r="A731" s="10"/>
      <c r="B731" s="10"/>
      <c r="C731" s="14" t="s">
        <v>661</v>
      </c>
      <c r="D731" s="10"/>
      <c r="E731" s="10"/>
      <c r="F731" s="10"/>
      <c r="G731" s="10"/>
      <c r="H731" s="14">
        <f t="shared" si="22"/>
        <v>0</v>
      </c>
      <c r="I731" s="14">
        <f t="shared" si="23"/>
        <v>0</v>
      </c>
    </row>
    <row r="732" spans="1:9">
      <c r="A732" s="10"/>
      <c r="B732" s="10"/>
      <c r="C732" s="14" t="s">
        <v>661</v>
      </c>
      <c r="D732" s="10"/>
      <c r="E732" s="10"/>
      <c r="F732" s="10"/>
      <c r="G732" s="10"/>
      <c r="H732" s="14">
        <f t="shared" si="22"/>
        <v>0</v>
      </c>
      <c r="I732" s="14">
        <f t="shared" si="23"/>
        <v>0</v>
      </c>
    </row>
    <row r="733" spans="1:9">
      <c r="A733" s="10"/>
      <c r="B733" s="10"/>
      <c r="C733" s="14" t="s">
        <v>661</v>
      </c>
      <c r="D733" s="10"/>
      <c r="E733" s="10"/>
      <c r="F733" s="10"/>
      <c r="G733" s="10"/>
      <c r="H733" s="14">
        <f t="shared" si="22"/>
        <v>0</v>
      </c>
      <c r="I733" s="14">
        <f t="shared" si="23"/>
        <v>0</v>
      </c>
    </row>
    <row r="734" spans="1:9">
      <c r="A734" s="10"/>
      <c r="B734" s="10"/>
      <c r="C734" s="14" t="s">
        <v>661</v>
      </c>
      <c r="D734" s="10"/>
      <c r="E734" s="10"/>
      <c r="F734" s="10"/>
      <c r="G734" s="10"/>
      <c r="H734" s="14">
        <f t="shared" si="22"/>
        <v>0</v>
      </c>
      <c r="I734" s="14">
        <f t="shared" si="23"/>
        <v>0</v>
      </c>
    </row>
    <row r="735" spans="1:9">
      <c r="A735" s="10"/>
      <c r="B735" s="10"/>
      <c r="C735" s="14" t="s">
        <v>661</v>
      </c>
      <c r="D735" s="10"/>
      <c r="E735" s="10"/>
      <c r="F735" s="10"/>
      <c r="G735" s="10"/>
      <c r="H735" s="14">
        <f t="shared" si="22"/>
        <v>0</v>
      </c>
      <c r="I735" s="14">
        <f t="shared" si="23"/>
        <v>0</v>
      </c>
    </row>
    <row r="736" spans="1:9">
      <c r="A736" s="10"/>
      <c r="B736" s="10"/>
      <c r="C736" s="14" t="s">
        <v>661</v>
      </c>
      <c r="D736" s="10"/>
      <c r="E736" s="10"/>
      <c r="F736" s="10"/>
      <c r="G736" s="10"/>
      <c r="H736" s="14">
        <f t="shared" si="22"/>
        <v>0</v>
      </c>
      <c r="I736" s="14">
        <f t="shared" si="23"/>
        <v>0</v>
      </c>
    </row>
    <row r="737" spans="1:9">
      <c r="A737" s="10"/>
      <c r="B737" s="10"/>
      <c r="C737" s="14" t="s">
        <v>661</v>
      </c>
      <c r="D737" s="10"/>
      <c r="E737" s="10"/>
      <c r="F737" s="10"/>
      <c r="G737" s="10"/>
      <c r="H737" s="14">
        <f t="shared" si="22"/>
        <v>0</v>
      </c>
      <c r="I737" s="14">
        <f t="shared" si="23"/>
        <v>0</v>
      </c>
    </row>
    <row r="738" spans="1:9">
      <c r="A738" s="10"/>
      <c r="B738" s="10"/>
      <c r="C738" s="14" t="s">
        <v>661</v>
      </c>
      <c r="D738" s="10"/>
      <c r="E738" s="10"/>
      <c r="F738" s="10"/>
      <c r="G738" s="10"/>
      <c r="H738" s="14">
        <f t="shared" si="22"/>
        <v>0</v>
      </c>
      <c r="I738" s="14">
        <f t="shared" si="23"/>
        <v>0</v>
      </c>
    </row>
    <row r="739" spans="1:9">
      <c r="A739" s="10"/>
      <c r="B739" s="10"/>
      <c r="C739" s="14" t="s">
        <v>661</v>
      </c>
      <c r="D739" s="10"/>
      <c r="E739" s="10"/>
      <c r="F739" s="10"/>
      <c r="G739" s="10"/>
      <c r="H739" s="14">
        <f t="shared" si="22"/>
        <v>0</v>
      </c>
      <c r="I739" s="14">
        <f t="shared" si="23"/>
        <v>0</v>
      </c>
    </row>
    <row r="740" spans="1:9">
      <c r="A740" s="10"/>
      <c r="B740" s="10"/>
      <c r="C740" s="14" t="s">
        <v>661</v>
      </c>
      <c r="D740" s="10"/>
      <c r="E740" s="10"/>
      <c r="F740" s="10"/>
      <c r="G740" s="10"/>
      <c r="H740" s="14">
        <f t="shared" si="22"/>
        <v>0</v>
      </c>
      <c r="I740" s="14">
        <f t="shared" si="23"/>
        <v>0</v>
      </c>
    </row>
    <row r="741" spans="1:9">
      <c r="A741" s="10"/>
      <c r="B741" s="10"/>
      <c r="C741" s="14" t="s">
        <v>661</v>
      </c>
      <c r="D741" s="10"/>
      <c r="E741" s="10"/>
      <c r="F741" s="10"/>
      <c r="G741" s="10"/>
      <c r="H741" s="14">
        <f t="shared" si="22"/>
        <v>0</v>
      </c>
      <c r="I741" s="14">
        <f t="shared" si="23"/>
        <v>0</v>
      </c>
    </row>
    <row r="742" spans="1:9">
      <c r="A742" s="10"/>
      <c r="B742" s="10"/>
      <c r="C742" s="14" t="s">
        <v>661</v>
      </c>
      <c r="D742" s="10"/>
      <c r="E742" s="10"/>
      <c r="F742" s="10"/>
      <c r="G742" s="10"/>
      <c r="H742" s="14">
        <f t="shared" si="22"/>
        <v>0</v>
      </c>
      <c r="I742" s="14">
        <f t="shared" si="23"/>
        <v>0</v>
      </c>
    </row>
    <row r="743" spans="1:9">
      <c r="A743" s="10"/>
      <c r="B743" s="10"/>
      <c r="C743" s="14" t="s">
        <v>661</v>
      </c>
      <c r="D743" s="10"/>
      <c r="E743" s="10"/>
      <c r="F743" s="10"/>
      <c r="G743" s="10"/>
      <c r="H743" s="14">
        <f t="shared" si="22"/>
        <v>0</v>
      </c>
      <c r="I743" s="14">
        <f t="shared" si="23"/>
        <v>0</v>
      </c>
    </row>
    <row r="744" spans="1:9">
      <c r="A744" s="10"/>
      <c r="B744" s="10"/>
      <c r="C744" s="14" t="s">
        <v>661</v>
      </c>
      <c r="D744" s="10"/>
      <c r="E744" s="10"/>
      <c r="F744" s="10"/>
      <c r="G744" s="10"/>
      <c r="H744" s="14">
        <f t="shared" si="22"/>
        <v>0</v>
      </c>
      <c r="I744" s="14">
        <f t="shared" si="23"/>
        <v>0</v>
      </c>
    </row>
    <row r="745" spans="1:9">
      <c r="A745" s="10"/>
      <c r="B745" s="10"/>
      <c r="C745" s="14" t="s">
        <v>661</v>
      </c>
      <c r="D745" s="10"/>
      <c r="E745" s="10"/>
      <c r="F745" s="10"/>
      <c r="G745" s="10"/>
      <c r="H745" s="14">
        <f t="shared" si="22"/>
        <v>0</v>
      </c>
      <c r="I745" s="14">
        <f t="shared" si="23"/>
        <v>0</v>
      </c>
    </row>
    <row r="746" spans="1:9">
      <c r="A746" s="10"/>
      <c r="B746" s="10"/>
      <c r="C746" s="14" t="s">
        <v>661</v>
      </c>
      <c r="D746" s="10"/>
      <c r="E746" s="10"/>
      <c r="F746" s="10"/>
      <c r="G746" s="10"/>
      <c r="H746" s="14">
        <f t="shared" si="22"/>
        <v>0</v>
      </c>
      <c r="I746" s="14">
        <f t="shared" si="23"/>
        <v>0</v>
      </c>
    </row>
    <row r="747" spans="1:9">
      <c r="A747" s="10"/>
      <c r="B747" s="10"/>
      <c r="C747" s="14" t="s">
        <v>661</v>
      </c>
      <c r="D747" s="10"/>
      <c r="E747" s="10"/>
      <c r="F747" s="10"/>
      <c r="G747" s="10"/>
      <c r="H747" s="14">
        <f t="shared" si="22"/>
        <v>0</v>
      </c>
      <c r="I747" s="14">
        <f t="shared" si="23"/>
        <v>0</v>
      </c>
    </row>
    <row r="748" spans="1:9">
      <c r="A748" s="10"/>
      <c r="B748" s="10"/>
      <c r="C748" s="14" t="s">
        <v>661</v>
      </c>
      <c r="D748" s="10"/>
      <c r="E748" s="10"/>
      <c r="F748" s="10"/>
      <c r="G748" s="10"/>
      <c r="H748" s="14">
        <f t="shared" si="22"/>
        <v>0</v>
      </c>
      <c r="I748" s="14">
        <f t="shared" si="23"/>
        <v>0</v>
      </c>
    </row>
    <row r="749" spans="1:9">
      <c r="A749" s="10"/>
      <c r="B749" s="10"/>
      <c r="C749" s="14" t="s">
        <v>661</v>
      </c>
      <c r="D749" s="10"/>
      <c r="E749" s="10"/>
      <c r="F749" s="10"/>
      <c r="G749" s="10"/>
      <c r="H749" s="14">
        <f t="shared" si="22"/>
        <v>0</v>
      </c>
      <c r="I749" s="14">
        <f t="shared" si="23"/>
        <v>0</v>
      </c>
    </row>
    <row r="750" spans="1:9">
      <c r="A750" s="10"/>
      <c r="B750" s="10"/>
      <c r="C750" s="14" t="s">
        <v>661</v>
      </c>
      <c r="D750" s="10"/>
      <c r="E750" s="10"/>
      <c r="F750" s="10"/>
      <c r="G750" s="10"/>
      <c r="H750" s="14">
        <f t="shared" si="22"/>
        <v>0</v>
      </c>
      <c r="I750" s="14">
        <f t="shared" si="23"/>
        <v>0</v>
      </c>
    </row>
    <row r="751" spans="1:9">
      <c r="A751" s="10"/>
      <c r="B751" s="10"/>
      <c r="C751" s="14" t="s">
        <v>661</v>
      </c>
      <c r="D751" s="10"/>
      <c r="E751" s="10"/>
      <c r="F751" s="10"/>
      <c r="G751" s="10"/>
      <c r="H751" s="14">
        <f t="shared" si="22"/>
        <v>0</v>
      </c>
      <c r="I751" s="14">
        <f t="shared" si="23"/>
        <v>0</v>
      </c>
    </row>
    <row r="752" spans="1:9">
      <c r="A752" s="10"/>
      <c r="B752" s="10"/>
      <c r="C752" s="14" t="s">
        <v>661</v>
      </c>
      <c r="D752" s="10"/>
      <c r="E752" s="10"/>
      <c r="F752" s="10"/>
      <c r="G752" s="10"/>
      <c r="H752" s="14">
        <f t="shared" si="22"/>
        <v>0</v>
      </c>
      <c r="I752" s="14">
        <f t="shared" si="23"/>
        <v>0</v>
      </c>
    </row>
    <row r="753" spans="1:9">
      <c r="A753" s="10"/>
      <c r="B753" s="10"/>
      <c r="C753" s="14" t="s">
        <v>661</v>
      </c>
      <c r="D753" s="10"/>
      <c r="E753" s="10"/>
      <c r="F753" s="10"/>
      <c r="G753" s="10"/>
      <c r="H753" s="14">
        <f t="shared" si="22"/>
        <v>0</v>
      </c>
      <c r="I753" s="14">
        <f t="shared" si="23"/>
        <v>0</v>
      </c>
    </row>
    <row r="754" spans="1:9">
      <c r="A754" s="10"/>
      <c r="B754" s="10"/>
      <c r="C754" s="14" t="s">
        <v>661</v>
      </c>
      <c r="D754" s="10"/>
      <c r="E754" s="10"/>
      <c r="F754" s="10"/>
      <c r="G754" s="10"/>
      <c r="H754" s="14">
        <f t="shared" si="22"/>
        <v>0</v>
      </c>
      <c r="I754" s="14">
        <f t="shared" si="23"/>
        <v>0</v>
      </c>
    </row>
    <row r="755" spans="1:9">
      <c r="A755" s="10"/>
      <c r="B755" s="10"/>
      <c r="C755" s="14" t="s">
        <v>661</v>
      </c>
      <c r="D755" s="10"/>
      <c r="E755" s="10"/>
      <c r="F755" s="10"/>
      <c r="G755" s="10"/>
      <c r="H755" s="14">
        <f t="shared" si="22"/>
        <v>0</v>
      </c>
      <c r="I755" s="14">
        <f t="shared" si="23"/>
        <v>0</v>
      </c>
    </row>
    <row r="756" spans="1:9">
      <c r="A756" s="10"/>
      <c r="B756" s="10"/>
      <c r="C756" s="14" t="s">
        <v>661</v>
      </c>
      <c r="D756" s="10"/>
      <c r="E756" s="10"/>
      <c r="F756" s="10"/>
      <c r="G756" s="10"/>
      <c r="H756" s="14">
        <f t="shared" si="22"/>
        <v>0</v>
      </c>
      <c r="I756" s="14">
        <f t="shared" si="23"/>
        <v>0</v>
      </c>
    </row>
    <row r="757" spans="1:9">
      <c r="A757" s="10"/>
      <c r="B757" s="10"/>
      <c r="C757" s="14" t="s">
        <v>661</v>
      </c>
      <c r="D757" s="10"/>
      <c r="E757" s="10"/>
      <c r="F757" s="10"/>
      <c r="G757" s="10"/>
      <c r="H757" s="14">
        <f t="shared" si="22"/>
        <v>0</v>
      </c>
      <c r="I757" s="14">
        <f t="shared" si="23"/>
        <v>0</v>
      </c>
    </row>
    <row r="758" spans="1:9">
      <c r="A758" s="10"/>
      <c r="B758" s="10"/>
      <c r="C758" s="14" t="s">
        <v>661</v>
      </c>
      <c r="D758" s="10"/>
      <c r="E758" s="10"/>
      <c r="F758" s="10"/>
      <c r="G758" s="10"/>
      <c r="H758" s="14">
        <f t="shared" si="22"/>
        <v>0</v>
      </c>
      <c r="I758" s="14">
        <f t="shared" si="23"/>
        <v>0</v>
      </c>
    </row>
    <row r="759" spans="1:9">
      <c r="A759" s="10"/>
      <c r="B759" s="10"/>
      <c r="C759" s="14" t="s">
        <v>661</v>
      </c>
      <c r="D759" s="10"/>
      <c r="E759" s="10"/>
      <c r="F759" s="10"/>
      <c r="G759" s="10"/>
      <c r="H759" s="14">
        <f t="shared" si="22"/>
        <v>0</v>
      </c>
      <c r="I759" s="14">
        <f t="shared" si="23"/>
        <v>0</v>
      </c>
    </row>
    <row r="760" spans="1:9">
      <c r="A760" s="10"/>
      <c r="B760" s="10"/>
      <c r="C760" s="14" t="s">
        <v>661</v>
      </c>
      <c r="D760" s="10"/>
      <c r="E760" s="10"/>
      <c r="F760" s="10"/>
      <c r="G760" s="10"/>
      <c r="H760" s="14">
        <f t="shared" si="22"/>
        <v>0</v>
      </c>
      <c r="I760" s="14">
        <f t="shared" si="23"/>
        <v>0</v>
      </c>
    </row>
    <row r="761" spans="1:9">
      <c r="A761" s="10"/>
      <c r="B761" s="10"/>
      <c r="C761" s="14" t="s">
        <v>661</v>
      </c>
      <c r="D761" s="10"/>
      <c r="E761" s="10"/>
      <c r="F761" s="10"/>
      <c r="G761" s="10"/>
      <c r="H761" s="14">
        <f t="shared" si="22"/>
        <v>0</v>
      </c>
      <c r="I761" s="14">
        <f t="shared" si="23"/>
        <v>0</v>
      </c>
    </row>
    <row r="762" spans="1:9">
      <c r="A762" s="10"/>
      <c r="B762" s="10"/>
      <c r="C762" s="14" t="s">
        <v>661</v>
      </c>
      <c r="D762" s="10"/>
      <c r="E762" s="10"/>
      <c r="F762" s="10"/>
      <c r="G762" s="10"/>
      <c r="H762" s="14">
        <f t="shared" si="22"/>
        <v>0</v>
      </c>
      <c r="I762" s="14">
        <f t="shared" si="23"/>
        <v>0</v>
      </c>
    </row>
    <row r="763" spans="1:9">
      <c r="A763" s="10"/>
      <c r="B763" s="10"/>
      <c r="C763" s="14" t="s">
        <v>661</v>
      </c>
      <c r="D763" s="10"/>
      <c r="E763" s="10"/>
      <c r="F763" s="10"/>
      <c r="G763" s="10"/>
      <c r="H763" s="14">
        <f t="shared" si="22"/>
        <v>0</v>
      </c>
      <c r="I763" s="14">
        <f t="shared" si="23"/>
        <v>0</v>
      </c>
    </row>
    <row r="764" spans="1:9">
      <c r="A764" s="10"/>
      <c r="B764" s="10"/>
      <c r="C764" s="14" t="s">
        <v>661</v>
      </c>
      <c r="D764" s="10"/>
      <c r="E764" s="10"/>
      <c r="F764" s="10"/>
      <c r="G764" s="10"/>
      <c r="H764" s="14">
        <f t="shared" si="22"/>
        <v>0</v>
      </c>
      <c r="I764" s="14">
        <f t="shared" si="23"/>
        <v>0</v>
      </c>
    </row>
    <row r="765" spans="1:9">
      <c r="A765" s="10"/>
      <c r="B765" s="10"/>
      <c r="C765" s="14" t="s">
        <v>661</v>
      </c>
      <c r="D765" s="10"/>
      <c r="E765" s="10"/>
      <c r="F765" s="10"/>
      <c r="G765" s="10"/>
      <c r="H765" s="14">
        <f t="shared" si="22"/>
        <v>0</v>
      </c>
      <c r="I765" s="14">
        <f t="shared" si="23"/>
        <v>0</v>
      </c>
    </row>
    <row r="766" spans="1:9">
      <c r="A766" s="10"/>
      <c r="B766" s="10"/>
      <c r="C766" s="14" t="s">
        <v>661</v>
      </c>
      <c r="D766" s="10"/>
      <c r="E766" s="10"/>
      <c r="F766" s="10"/>
      <c r="G766" s="10"/>
      <c r="H766" s="14">
        <f t="shared" si="22"/>
        <v>0</v>
      </c>
      <c r="I766" s="14">
        <f t="shared" si="23"/>
        <v>0</v>
      </c>
    </row>
    <row r="767" spans="1:9">
      <c r="A767" s="10"/>
      <c r="B767" s="10"/>
      <c r="C767" s="14" t="s">
        <v>661</v>
      </c>
      <c r="D767" s="10"/>
      <c r="E767" s="10"/>
      <c r="F767" s="10"/>
      <c r="G767" s="10"/>
      <c r="H767" s="14">
        <f t="shared" si="22"/>
        <v>0</v>
      </c>
      <c r="I767" s="14">
        <f t="shared" si="23"/>
        <v>0</v>
      </c>
    </row>
    <row r="768" spans="1:9">
      <c r="A768" s="10"/>
      <c r="B768" s="10"/>
      <c r="C768" s="14" t="s">
        <v>661</v>
      </c>
      <c r="D768" s="10"/>
      <c r="E768" s="10"/>
      <c r="F768" s="10"/>
      <c r="G768" s="10"/>
      <c r="H768" s="14">
        <f t="shared" si="22"/>
        <v>0</v>
      </c>
      <c r="I768" s="14">
        <f t="shared" si="23"/>
        <v>0</v>
      </c>
    </row>
    <row r="769" spans="1:9">
      <c r="A769" s="10"/>
      <c r="B769" s="10"/>
      <c r="C769" s="14" t="s">
        <v>661</v>
      </c>
      <c r="D769" s="10"/>
      <c r="E769" s="10"/>
      <c r="F769" s="10"/>
      <c r="G769" s="10"/>
      <c r="H769" s="14">
        <f t="shared" ref="H769:H832" si="24">SUMPRODUCT($D$2:$G$2,D769:G769)</f>
        <v>0</v>
      </c>
      <c r="I769" s="14">
        <f t="shared" ref="I769:I832" si="25">SUM(D769:G769)</f>
        <v>0</v>
      </c>
    </row>
    <row r="770" spans="1:9">
      <c r="A770" s="10"/>
      <c r="B770" s="10"/>
      <c r="C770" s="14" t="s">
        <v>661</v>
      </c>
      <c r="D770" s="10"/>
      <c r="E770" s="10"/>
      <c r="F770" s="10"/>
      <c r="G770" s="10"/>
      <c r="H770" s="14">
        <f t="shared" si="24"/>
        <v>0</v>
      </c>
      <c r="I770" s="14">
        <f t="shared" si="25"/>
        <v>0</v>
      </c>
    </row>
    <row r="771" spans="1:9">
      <c r="A771" s="10"/>
      <c r="B771" s="10"/>
      <c r="C771" s="14" t="s">
        <v>661</v>
      </c>
      <c r="D771" s="10"/>
      <c r="E771" s="10"/>
      <c r="F771" s="10"/>
      <c r="G771" s="10"/>
      <c r="H771" s="14">
        <f t="shared" si="24"/>
        <v>0</v>
      </c>
      <c r="I771" s="14">
        <f t="shared" si="25"/>
        <v>0</v>
      </c>
    </row>
    <row r="772" spans="1:9">
      <c r="A772" s="10"/>
      <c r="B772" s="10"/>
      <c r="C772" s="14" t="s">
        <v>661</v>
      </c>
      <c r="D772" s="10"/>
      <c r="E772" s="10"/>
      <c r="F772" s="10"/>
      <c r="G772" s="10"/>
      <c r="H772" s="14">
        <f t="shared" si="24"/>
        <v>0</v>
      </c>
      <c r="I772" s="14">
        <f t="shared" si="25"/>
        <v>0</v>
      </c>
    </row>
    <row r="773" spans="1:9">
      <c r="A773" s="10"/>
      <c r="B773" s="10"/>
      <c r="C773" s="14" t="s">
        <v>661</v>
      </c>
      <c r="D773" s="10"/>
      <c r="E773" s="10"/>
      <c r="F773" s="10"/>
      <c r="G773" s="10"/>
      <c r="H773" s="14">
        <f t="shared" si="24"/>
        <v>0</v>
      </c>
      <c r="I773" s="14">
        <f t="shared" si="25"/>
        <v>0</v>
      </c>
    </row>
    <row r="774" spans="1:9">
      <c r="A774" s="10"/>
      <c r="B774" s="10"/>
      <c r="C774" s="14" t="s">
        <v>661</v>
      </c>
      <c r="D774" s="10"/>
      <c r="E774" s="10"/>
      <c r="F774" s="10"/>
      <c r="G774" s="10"/>
      <c r="H774" s="14">
        <f t="shared" si="24"/>
        <v>0</v>
      </c>
      <c r="I774" s="14">
        <f t="shared" si="25"/>
        <v>0</v>
      </c>
    </row>
    <row r="775" spans="1:9">
      <c r="A775" s="10"/>
      <c r="B775" s="10"/>
      <c r="C775" s="14" t="s">
        <v>661</v>
      </c>
      <c r="D775" s="10"/>
      <c r="E775" s="10"/>
      <c r="F775" s="10"/>
      <c r="G775" s="10"/>
      <c r="H775" s="14">
        <f t="shared" si="24"/>
        <v>0</v>
      </c>
      <c r="I775" s="14">
        <f t="shared" si="25"/>
        <v>0</v>
      </c>
    </row>
    <row r="776" spans="1:9">
      <c r="A776" s="10"/>
      <c r="B776" s="10"/>
      <c r="C776" s="14" t="s">
        <v>661</v>
      </c>
      <c r="D776" s="10"/>
      <c r="E776" s="10"/>
      <c r="F776" s="10"/>
      <c r="G776" s="10"/>
      <c r="H776" s="14">
        <f t="shared" si="24"/>
        <v>0</v>
      </c>
      <c r="I776" s="14">
        <f t="shared" si="25"/>
        <v>0</v>
      </c>
    </row>
    <row r="777" spans="1:9">
      <c r="A777" s="10"/>
      <c r="B777" s="10"/>
      <c r="C777" s="14" t="s">
        <v>661</v>
      </c>
      <c r="D777" s="10"/>
      <c r="E777" s="10"/>
      <c r="F777" s="10"/>
      <c r="G777" s="10"/>
      <c r="H777" s="14">
        <f t="shared" si="24"/>
        <v>0</v>
      </c>
      <c r="I777" s="14">
        <f t="shared" si="25"/>
        <v>0</v>
      </c>
    </row>
    <row r="778" spans="1:9">
      <c r="A778" s="10"/>
      <c r="B778" s="10"/>
      <c r="C778" s="14" t="s">
        <v>661</v>
      </c>
      <c r="D778" s="10"/>
      <c r="E778" s="10"/>
      <c r="F778" s="10"/>
      <c r="G778" s="10"/>
      <c r="H778" s="14">
        <f t="shared" si="24"/>
        <v>0</v>
      </c>
      <c r="I778" s="14">
        <f t="shared" si="25"/>
        <v>0</v>
      </c>
    </row>
    <row r="779" spans="1:9">
      <c r="A779" s="10"/>
      <c r="B779" s="10"/>
      <c r="C779" s="14" t="s">
        <v>661</v>
      </c>
      <c r="D779" s="10"/>
      <c r="E779" s="10"/>
      <c r="F779" s="10"/>
      <c r="G779" s="10"/>
      <c r="H779" s="14">
        <f t="shared" si="24"/>
        <v>0</v>
      </c>
      <c r="I779" s="14">
        <f t="shared" si="25"/>
        <v>0</v>
      </c>
    </row>
    <row r="780" spans="1:9">
      <c r="A780" s="10"/>
      <c r="B780" s="10"/>
      <c r="C780" s="14" t="s">
        <v>661</v>
      </c>
      <c r="D780" s="10"/>
      <c r="E780" s="10"/>
      <c r="F780" s="10"/>
      <c r="G780" s="10"/>
      <c r="H780" s="14">
        <f t="shared" si="24"/>
        <v>0</v>
      </c>
      <c r="I780" s="14">
        <f t="shared" si="25"/>
        <v>0</v>
      </c>
    </row>
    <row r="781" spans="1:9">
      <c r="A781" s="10"/>
      <c r="B781" s="10"/>
      <c r="C781" s="14" t="s">
        <v>661</v>
      </c>
      <c r="D781" s="10"/>
      <c r="E781" s="10"/>
      <c r="F781" s="10"/>
      <c r="G781" s="10"/>
      <c r="H781" s="14">
        <f t="shared" si="24"/>
        <v>0</v>
      </c>
      <c r="I781" s="14">
        <f t="shared" si="25"/>
        <v>0</v>
      </c>
    </row>
    <row r="782" spans="1:9">
      <c r="A782" s="10"/>
      <c r="B782" s="10"/>
      <c r="C782" s="14" t="s">
        <v>661</v>
      </c>
      <c r="D782" s="10"/>
      <c r="E782" s="10"/>
      <c r="F782" s="10"/>
      <c r="G782" s="10"/>
      <c r="H782" s="14">
        <f t="shared" si="24"/>
        <v>0</v>
      </c>
      <c r="I782" s="14">
        <f t="shared" si="25"/>
        <v>0</v>
      </c>
    </row>
    <row r="783" spans="1:9">
      <c r="A783" s="10"/>
      <c r="B783" s="10"/>
      <c r="C783" s="14" t="s">
        <v>661</v>
      </c>
      <c r="D783" s="10"/>
      <c r="E783" s="10"/>
      <c r="F783" s="10"/>
      <c r="G783" s="10"/>
      <c r="H783" s="14">
        <f t="shared" si="24"/>
        <v>0</v>
      </c>
      <c r="I783" s="14">
        <f t="shared" si="25"/>
        <v>0</v>
      </c>
    </row>
    <row r="784" spans="1:9">
      <c r="A784" s="10"/>
      <c r="B784" s="10"/>
      <c r="C784" s="14" t="s">
        <v>661</v>
      </c>
      <c r="D784" s="10"/>
      <c r="E784" s="10"/>
      <c r="F784" s="10"/>
      <c r="G784" s="10"/>
      <c r="H784" s="14">
        <f t="shared" si="24"/>
        <v>0</v>
      </c>
      <c r="I784" s="14">
        <f t="shared" si="25"/>
        <v>0</v>
      </c>
    </row>
    <row r="785" spans="1:9">
      <c r="A785" s="10"/>
      <c r="B785" s="10"/>
      <c r="C785" s="14" t="s">
        <v>661</v>
      </c>
      <c r="D785" s="10"/>
      <c r="E785" s="10"/>
      <c r="F785" s="10"/>
      <c r="G785" s="10"/>
      <c r="H785" s="14">
        <f t="shared" si="24"/>
        <v>0</v>
      </c>
      <c r="I785" s="14">
        <f t="shared" si="25"/>
        <v>0</v>
      </c>
    </row>
    <row r="786" spans="1:9">
      <c r="A786" s="10"/>
      <c r="B786" s="10"/>
      <c r="C786" s="14" t="s">
        <v>661</v>
      </c>
      <c r="D786" s="10"/>
      <c r="E786" s="10"/>
      <c r="F786" s="10"/>
      <c r="G786" s="10"/>
      <c r="H786" s="14">
        <f t="shared" si="24"/>
        <v>0</v>
      </c>
      <c r="I786" s="14">
        <f t="shared" si="25"/>
        <v>0</v>
      </c>
    </row>
    <row r="787" spans="1:9">
      <c r="A787" s="10"/>
      <c r="B787" s="10"/>
      <c r="C787" s="14" t="s">
        <v>661</v>
      </c>
      <c r="D787" s="10"/>
      <c r="E787" s="10"/>
      <c r="F787" s="10"/>
      <c r="G787" s="10"/>
      <c r="H787" s="14">
        <f t="shared" si="24"/>
        <v>0</v>
      </c>
      <c r="I787" s="14">
        <f t="shared" si="25"/>
        <v>0</v>
      </c>
    </row>
    <row r="788" spans="1:9">
      <c r="A788" s="10"/>
      <c r="B788" s="10"/>
      <c r="C788" s="14" t="s">
        <v>661</v>
      </c>
      <c r="D788" s="10"/>
      <c r="E788" s="10"/>
      <c r="F788" s="10"/>
      <c r="G788" s="10"/>
      <c r="H788" s="14">
        <f t="shared" si="24"/>
        <v>0</v>
      </c>
      <c r="I788" s="14">
        <f t="shared" si="25"/>
        <v>0</v>
      </c>
    </row>
    <row r="789" spans="1:9">
      <c r="A789" s="10"/>
      <c r="B789" s="10"/>
      <c r="C789" s="14" t="s">
        <v>661</v>
      </c>
      <c r="D789" s="10"/>
      <c r="E789" s="10"/>
      <c r="F789" s="10"/>
      <c r="G789" s="10"/>
      <c r="H789" s="14">
        <f t="shared" si="24"/>
        <v>0</v>
      </c>
      <c r="I789" s="14">
        <f t="shared" si="25"/>
        <v>0</v>
      </c>
    </row>
    <row r="790" spans="1:9">
      <c r="A790" s="10"/>
      <c r="B790" s="10"/>
      <c r="C790" s="14" t="s">
        <v>661</v>
      </c>
      <c r="D790" s="10"/>
      <c r="E790" s="10"/>
      <c r="F790" s="10"/>
      <c r="G790" s="10"/>
      <c r="H790" s="14">
        <f t="shared" si="24"/>
        <v>0</v>
      </c>
      <c r="I790" s="14">
        <f t="shared" si="25"/>
        <v>0</v>
      </c>
    </row>
    <row r="791" spans="1:9">
      <c r="A791" s="10"/>
      <c r="B791" s="10"/>
      <c r="C791" s="14" t="s">
        <v>661</v>
      </c>
      <c r="D791" s="10"/>
      <c r="E791" s="10"/>
      <c r="F791" s="10"/>
      <c r="G791" s="10"/>
      <c r="H791" s="14">
        <f t="shared" si="24"/>
        <v>0</v>
      </c>
      <c r="I791" s="14">
        <f t="shared" si="25"/>
        <v>0</v>
      </c>
    </row>
    <row r="792" spans="1:9">
      <c r="A792" s="10"/>
      <c r="B792" s="10"/>
      <c r="C792" s="14" t="s">
        <v>661</v>
      </c>
      <c r="D792" s="10"/>
      <c r="E792" s="10"/>
      <c r="F792" s="10"/>
      <c r="G792" s="10"/>
      <c r="H792" s="14">
        <f t="shared" si="24"/>
        <v>0</v>
      </c>
      <c r="I792" s="14">
        <f t="shared" si="25"/>
        <v>0</v>
      </c>
    </row>
    <row r="793" spans="1:9">
      <c r="A793" s="10"/>
      <c r="B793" s="10"/>
      <c r="C793" s="14" t="s">
        <v>661</v>
      </c>
      <c r="D793" s="10"/>
      <c r="E793" s="10"/>
      <c r="F793" s="10"/>
      <c r="G793" s="10"/>
      <c r="H793" s="14">
        <f t="shared" si="24"/>
        <v>0</v>
      </c>
      <c r="I793" s="14">
        <f t="shared" si="25"/>
        <v>0</v>
      </c>
    </row>
    <row r="794" spans="1:9">
      <c r="A794" s="10"/>
      <c r="B794" s="10"/>
      <c r="C794" s="14" t="s">
        <v>661</v>
      </c>
      <c r="D794" s="10"/>
      <c r="E794" s="10"/>
      <c r="F794" s="10"/>
      <c r="G794" s="10"/>
      <c r="H794" s="14">
        <f t="shared" si="24"/>
        <v>0</v>
      </c>
      <c r="I794" s="14">
        <f t="shared" si="25"/>
        <v>0</v>
      </c>
    </row>
    <row r="795" spans="1:9">
      <c r="A795" s="10"/>
      <c r="B795" s="10"/>
      <c r="C795" s="14" t="s">
        <v>661</v>
      </c>
      <c r="D795" s="10"/>
      <c r="E795" s="10"/>
      <c r="F795" s="10"/>
      <c r="G795" s="10"/>
      <c r="H795" s="14">
        <f t="shared" si="24"/>
        <v>0</v>
      </c>
      <c r="I795" s="14">
        <f t="shared" si="25"/>
        <v>0</v>
      </c>
    </row>
    <row r="796" spans="1:9">
      <c r="A796" s="10"/>
      <c r="B796" s="10"/>
      <c r="C796" s="14" t="s">
        <v>661</v>
      </c>
      <c r="D796" s="10"/>
      <c r="E796" s="10"/>
      <c r="F796" s="10"/>
      <c r="G796" s="10"/>
      <c r="H796" s="14">
        <f t="shared" si="24"/>
        <v>0</v>
      </c>
      <c r="I796" s="14">
        <f t="shared" si="25"/>
        <v>0</v>
      </c>
    </row>
    <row r="797" spans="1:9">
      <c r="A797" s="10"/>
      <c r="B797" s="10"/>
      <c r="C797" s="14" t="s">
        <v>661</v>
      </c>
      <c r="D797" s="10"/>
      <c r="E797" s="10"/>
      <c r="F797" s="10"/>
      <c r="G797" s="10"/>
      <c r="H797" s="14">
        <f t="shared" si="24"/>
        <v>0</v>
      </c>
      <c r="I797" s="14">
        <f t="shared" si="25"/>
        <v>0</v>
      </c>
    </row>
    <row r="798" spans="1:9">
      <c r="A798" s="10"/>
      <c r="B798" s="10"/>
      <c r="C798" s="14" t="s">
        <v>661</v>
      </c>
      <c r="D798" s="10"/>
      <c r="E798" s="10"/>
      <c r="F798" s="10"/>
      <c r="G798" s="10"/>
      <c r="H798" s="14">
        <f t="shared" si="24"/>
        <v>0</v>
      </c>
      <c r="I798" s="14">
        <f t="shared" si="25"/>
        <v>0</v>
      </c>
    </row>
    <row r="799" spans="1:9">
      <c r="A799" s="10"/>
      <c r="B799" s="10"/>
      <c r="C799" s="14" t="s">
        <v>661</v>
      </c>
      <c r="D799" s="10"/>
      <c r="E799" s="10"/>
      <c r="F799" s="10"/>
      <c r="G799" s="10"/>
      <c r="H799" s="14">
        <f t="shared" si="24"/>
        <v>0</v>
      </c>
      <c r="I799" s="14">
        <f t="shared" si="25"/>
        <v>0</v>
      </c>
    </row>
    <row r="800" spans="1:9">
      <c r="A800" s="10"/>
      <c r="B800" s="10"/>
      <c r="C800" s="14" t="s">
        <v>661</v>
      </c>
      <c r="D800" s="10"/>
      <c r="E800" s="10"/>
      <c r="F800" s="10"/>
      <c r="G800" s="10"/>
      <c r="H800" s="14">
        <f t="shared" si="24"/>
        <v>0</v>
      </c>
      <c r="I800" s="14">
        <f t="shared" si="25"/>
        <v>0</v>
      </c>
    </row>
    <row r="801" spans="1:9">
      <c r="A801" s="10"/>
      <c r="B801" s="10"/>
      <c r="C801" s="14" t="s">
        <v>661</v>
      </c>
      <c r="D801" s="10"/>
      <c r="E801" s="10"/>
      <c r="F801" s="10"/>
      <c r="G801" s="10"/>
      <c r="H801" s="14">
        <f t="shared" si="24"/>
        <v>0</v>
      </c>
      <c r="I801" s="14">
        <f t="shared" si="25"/>
        <v>0</v>
      </c>
    </row>
    <row r="802" spans="1:9">
      <c r="A802" s="10"/>
      <c r="B802" s="10"/>
      <c r="C802" s="14" t="s">
        <v>661</v>
      </c>
      <c r="D802" s="10"/>
      <c r="E802" s="10"/>
      <c r="F802" s="10"/>
      <c r="G802" s="10"/>
      <c r="H802" s="14">
        <f t="shared" si="24"/>
        <v>0</v>
      </c>
      <c r="I802" s="14">
        <f t="shared" si="25"/>
        <v>0</v>
      </c>
    </row>
    <row r="803" spans="1:9">
      <c r="A803" s="10"/>
      <c r="B803" s="10"/>
      <c r="C803" s="14" t="s">
        <v>661</v>
      </c>
      <c r="D803" s="10"/>
      <c r="E803" s="10"/>
      <c r="F803" s="10"/>
      <c r="G803" s="10"/>
      <c r="H803" s="14">
        <f t="shared" si="24"/>
        <v>0</v>
      </c>
      <c r="I803" s="14">
        <f t="shared" si="25"/>
        <v>0</v>
      </c>
    </row>
    <row r="804" spans="1:9">
      <c r="A804" s="10"/>
      <c r="B804" s="10"/>
      <c r="C804" s="14" t="s">
        <v>661</v>
      </c>
      <c r="D804" s="10"/>
      <c r="E804" s="10"/>
      <c r="F804" s="10"/>
      <c r="G804" s="10"/>
      <c r="H804" s="14">
        <f t="shared" si="24"/>
        <v>0</v>
      </c>
      <c r="I804" s="14">
        <f t="shared" si="25"/>
        <v>0</v>
      </c>
    </row>
    <row r="805" spans="1:9">
      <c r="A805" s="10"/>
      <c r="B805" s="10"/>
      <c r="C805" s="14" t="s">
        <v>661</v>
      </c>
      <c r="D805" s="10"/>
      <c r="E805" s="10"/>
      <c r="F805" s="10"/>
      <c r="G805" s="10"/>
      <c r="H805" s="14">
        <f t="shared" si="24"/>
        <v>0</v>
      </c>
      <c r="I805" s="14">
        <f t="shared" si="25"/>
        <v>0</v>
      </c>
    </row>
    <row r="806" spans="1:9">
      <c r="A806" s="10"/>
      <c r="B806" s="10"/>
      <c r="C806" s="14" t="s">
        <v>661</v>
      </c>
      <c r="D806" s="10"/>
      <c r="E806" s="10"/>
      <c r="F806" s="10"/>
      <c r="G806" s="10"/>
      <c r="H806" s="14">
        <f t="shared" si="24"/>
        <v>0</v>
      </c>
      <c r="I806" s="14">
        <f t="shared" si="25"/>
        <v>0</v>
      </c>
    </row>
    <row r="807" spans="1:9">
      <c r="A807" s="10"/>
      <c r="B807" s="10"/>
      <c r="C807" s="14" t="s">
        <v>661</v>
      </c>
      <c r="D807" s="10"/>
      <c r="E807" s="10"/>
      <c r="F807" s="10"/>
      <c r="G807" s="10"/>
      <c r="H807" s="14">
        <f t="shared" si="24"/>
        <v>0</v>
      </c>
      <c r="I807" s="14">
        <f t="shared" si="25"/>
        <v>0</v>
      </c>
    </row>
    <row r="808" spans="1:9">
      <c r="A808" s="10"/>
      <c r="B808" s="10"/>
      <c r="C808" s="14" t="s">
        <v>661</v>
      </c>
      <c r="D808" s="10"/>
      <c r="E808" s="10"/>
      <c r="F808" s="10"/>
      <c r="G808" s="10"/>
      <c r="H808" s="14">
        <f t="shared" si="24"/>
        <v>0</v>
      </c>
      <c r="I808" s="14">
        <f t="shared" si="25"/>
        <v>0</v>
      </c>
    </row>
    <row r="809" spans="1:9">
      <c r="A809" s="10"/>
      <c r="B809" s="10"/>
      <c r="C809" s="14" t="s">
        <v>661</v>
      </c>
      <c r="D809" s="10"/>
      <c r="E809" s="10"/>
      <c r="F809" s="10"/>
      <c r="G809" s="10"/>
      <c r="H809" s="14">
        <f t="shared" si="24"/>
        <v>0</v>
      </c>
      <c r="I809" s="14">
        <f t="shared" si="25"/>
        <v>0</v>
      </c>
    </row>
    <row r="810" spans="1:9">
      <c r="A810" s="10"/>
      <c r="B810" s="10"/>
      <c r="C810" s="14" t="s">
        <v>661</v>
      </c>
      <c r="D810" s="10"/>
      <c r="E810" s="10"/>
      <c r="F810" s="10"/>
      <c r="G810" s="10"/>
      <c r="H810" s="14">
        <f t="shared" si="24"/>
        <v>0</v>
      </c>
      <c r="I810" s="14">
        <f t="shared" si="25"/>
        <v>0</v>
      </c>
    </row>
    <row r="811" spans="1:9">
      <c r="A811" s="10"/>
      <c r="B811" s="10"/>
      <c r="C811" s="14" t="s">
        <v>661</v>
      </c>
      <c r="D811" s="10"/>
      <c r="E811" s="10"/>
      <c r="F811" s="10"/>
      <c r="G811" s="10"/>
      <c r="H811" s="14">
        <f t="shared" si="24"/>
        <v>0</v>
      </c>
      <c r="I811" s="14">
        <f t="shared" si="25"/>
        <v>0</v>
      </c>
    </row>
    <row r="812" spans="1:9">
      <c r="A812" s="10"/>
      <c r="B812" s="10"/>
      <c r="C812" s="14" t="s">
        <v>661</v>
      </c>
      <c r="D812" s="10"/>
      <c r="E812" s="10"/>
      <c r="F812" s="10"/>
      <c r="G812" s="10"/>
      <c r="H812" s="14">
        <f t="shared" si="24"/>
        <v>0</v>
      </c>
      <c r="I812" s="14">
        <f t="shared" si="25"/>
        <v>0</v>
      </c>
    </row>
    <row r="813" spans="1:9">
      <c r="A813" s="10"/>
      <c r="B813" s="10"/>
      <c r="C813" s="14" t="s">
        <v>661</v>
      </c>
      <c r="D813" s="10"/>
      <c r="E813" s="10"/>
      <c r="F813" s="10"/>
      <c r="G813" s="10"/>
      <c r="H813" s="14">
        <f t="shared" si="24"/>
        <v>0</v>
      </c>
      <c r="I813" s="14">
        <f t="shared" si="25"/>
        <v>0</v>
      </c>
    </row>
    <row r="814" spans="1:9">
      <c r="A814" s="10"/>
      <c r="B814" s="10"/>
      <c r="C814" s="14" t="s">
        <v>661</v>
      </c>
      <c r="D814" s="10"/>
      <c r="E814" s="10"/>
      <c r="F814" s="10"/>
      <c r="G814" s="10"/>
      <c r="H814" s="14">
        <f t="shared" si="24"/>
        <v>0</v>
      </c>
      <c r="I814" s="14">
        <f t="shared" si="25"/>
        <v>0</v>
      </c>
    </row>
    <row r="815" spans="1:9">
      <c r="A815" s="10"/>
      <c r="B815" s="10"/>
      <c r="C815" s="14" t="s">
        <v>661</v>
      </c>
      <c r="D815" s="10"/>
      <c r="E815" s="10"/>
      <c r="F815" s="10"/>
      <c r="G815" s="10"/>
      <c r="H815" s="14">
        <f t="shared" si="24"/>
        <v>0</v>
      </c>
      <c r="I815" s="14">
        <f t="shared" si="25"/>
        <v>0</v>
      </c>
    </row>
    <row r="816" spans="1:9">
      <c r="A816" s="10"/>
      <c r="B816" s="10"/>
      <c r="C816" s="14" t="s">
        <v>661</v>
      </c>
      <c r="D816" s="10"/>
      <c r="E816" s="10"/>
      <c r="F816" s="10"/>
      <c r="G816" s="10"/>
      <c r="H816" s="14">
        <f t="shared" si="24"/>
        <v>0</v>
      </c>
      <c r="I816" s="14">
        <f t="shared" si="25"/>
        <v>0</v>
      </c>
    </row>
    <row r="817" spans="1:9">
      <c r="A817" s="10"/>
      <c r="B817" s="10"/>
      <c r="C817" s="14" t="s">
        <v>661</v>
      </c>
      <c r="D817" s="10"/>
      <c r="E817" s="10"/>
      <c r="F817" s="10"/>
      <c r="G817" s="10"/>
      <c r="H817" s="14">
        <f t="shared" si="24"/>
        <v>0</v>
      </c>
      <c r="I817" s="14">
        <f t="shared" si="25"/>
        <v>0</v>
      </c>
    </row>
    <row r="818" spans="1:9">
      <c r="A818" s="10"/>
      <c r="B818" s="10"/>
      <c r="C818" s="14" t="s">
        <v>661</v>
      </c>
      <c r="D818" s="10"/>
      <c r="E818" s="10"/>
      <c r="F818" s="10"/>
      <c r="G818" s="10"/>
      <c r="H818" s="14">
        <f t="shared" si="24"/>
        <v>0</v>
      </c>
      <c r="I818" s="14">
        <f t="shared" si="25"/>
        <v>0</v>
      </c>
    </row>
    <row r="819" spans="1:9">
      <c r="A819" s="10"/>
      <c r="B819" s="10"/>
      <c r="C819" s="14" t="s">
        <v>661</v>
      </c>
      <c r="D819" s="10"/>
      <c r="E819" s="10"/>
      <c r="F819" s="10"/>
      <c r="G819" s="10"/>
      <c r="H819" s="14">
        <f t="shared" si="24"/>
        <v>0</v>
      </c>
      <c r="I819" s="14">
        <f t="shared" si="25"/>
        <v>0</v>
      </c>
    </row>
    <row r="820" spans="1:9">
      <c r="A820" s="10"/>
      <c r="B820" s="10"/>
      <c r="C820" s="14" t="s">
        <v>661</v>
      </c>
      <c r="D820" s="10"/>
      <c r="E820" s="10"/>
      <c r="F820" s="10"/>
      <c r="G820" s="10"/>
      <c r="H820" s="14">
        <f t="shared" si="24"/>
        <v>0</v>
      </c>
      <c r="I820" s="14">
        <f t="shared" si="25"/>
        <v>0</v>
      </c>
    </row>
    <row r="821" spans="1:9">
      <c r="A821" s="10"/>
      <c r="B821" s="10"/>
      <c r="C821" s="14" t="s">
        <v>661</v>
      </c>
      <c r="D821" s="10"/>
      <c r="E821" s="10"/>
      <c r="F821" s="10"/>
      <c r="G821" s="10"/>
      <c r="H821" s="14">
        <f t="shared" si="24"/>
        <v>0</v>
      </c>
      <c r="I821" s="14">
        <f t="shared" si="25"/>
        <v>0</v>
      </c>
    </row>
    <row r="822" spans="1:9">
      <c r="A822" s="10"/>
      <c r="B822" s="10"/>
      <c r="C822" s="14" t="s">
        <v>661</v>
      </c>
      <c r="D822" s="10"/>
      <c r="E822" s="10"/>
      <c r="F822" s="10"/>
      <c r="G822" s="10"/>
      <c r="H822" s="14">
        <f t="shared" si="24"/>
        <v>0</v>
      </c>
      <c r="I822" s="14">
        <f t="shared" si="25"/>
        <v>0</v>
      </c>
    </row>
    <row r="823" spans="1:9">
      <c r="A823" s="10"/>
      <c r="B823" s="10"/>
      <c r="C823" s="14" t="s">
        <v>661</v>
      </c>
      <c r="D823" s="10"/>
      <c r="E823" s="10"/>
      <c r="F823" s="10"/>
      <c r="G823" s="10"/>
      <c r="H823" s="14">
        <f t="shared" si="24"/>
        <v>0</v>
      </c>
      <c r="I823" s="14">
        <f t="shared" si="25"/>
        <v>0</v>
      </c>
    </row>
    <row r="824" spans="1:9">
      <c r="A824" s="10"/>
      <c r="B824" s="10"/>
      <c r="C824" s="14" t="s">
        <v>661</v>
      </c>
      <c r="D824" s="10"/>
      <c r="E824" s="10"/>
      <c r="F824" s="10"/>
      <c r="G824" s="10"/>
      <c r="H824" s="14">
        <f t="shared" si="24"/>
        <v>0</v>
      </c>
      <c r="I824" s="14">
        <f t="shared" si="25"/>
        <v>0</v>
      </c>
    </row>
    <row r="825" spans="1:9">
      <c r="A825" s="10"/>
      <c r="B825" s="10"/>
      <c r="C825" s="14" t="s">
        <v>661</v>
      </c>
      <c r="D825" s="10"/>
      <c r="E825" s="10"/>
      <c r="F825" s="10"/>
      <c r="G825" s="10"/>
      <c r="H825" s="14">
        <f t="shared" si="24"/>
        <v>0</v>
      </c>
      <c r="I825" s="14">
        <f t="shared" si="25"/>
        <v>0</v>
      </c>
    </row>
    <row r="826" spans="1:9">
      <c r="A826" s="10"/>
      <c r="B826" s="10"/>
      <c r="C826" s="14" t="s">
        <v>661</v>
      </c>
      <c r="D826" s="10"/>
      <c r="E826" s="10"/>
      <c r="F826" s="10"/>
      <c r="G826" s="10"/>
      <c r="H826" s="14">
        <f t="shared" si="24"/>
        <v>0</v>
      </c>
      <c r="I826" s="14">
        <f t="shared" si="25"/>
        <v>0</v>
      </c>
    </row>
    <row r="827" spans="1:9">
      <c r="A827" s="10"/>
      <c r="B827" s="10"/>
      <c r="C827" s="14" t="s">
        <v>661</v>
      </c>
      <c r="D827" s="10"/>
      <c r="E827" s="10"/>
      <c r="F827" s="10"/>
      <c r="G827" s="10"/>
      <c r="H827" s="14">
        <f t="shared" si="24"/>
        <v>0</v>
      </c>
      <c r="I827" s="14">
        <f t="shared" si="25"/>
        <v>0</v>
      </c>
    </row>
    <row r="828" spans="1:9">
      <c r="A828" s="10"/>
      <c r="B828" s="10"/>
      <c r="C828" s="14" t="s">
        <v>661</v>
      </c>
      <c r="D828" s="10"/>
      <c r="E828" s="10"/>
      <c r="F828" s="10"/>
      <c r="G828" s="10"/>
      <c r="H828" s="14">
        <f t="shared" si="24"/>
        <v>0</v>
      </c>
      <c r="I828" s="14">
        <f t="shared" si="25"/>
        <v>0</v>
      </c>
    </row>
    <row r="829" spans="1:9">
      <c r="A829" s="10"/>
      <c r="B829" s="10"/>
      <c r="C829" s="14" t="s">
        <v>661</v>
      </c>
      <c r="D829" s="10"/>
      <c r="E829" s="10"/>
      <c r="F829" s="10"/>
      <c r="G829" s="10"/>
      <c r="H829" s="14">
        <f t="shared" si="24"/>
        <v>0</v>
      </c>
      <c r="I829" s="14">
        <f t="shared" si="25"/>
        <v>0</v>
      </c>
    </row>
    <row r="830" spans="1:9">
      <c r="A830" s="10"/>
      <c r="B830" s="10"/>
      <c r="C830" s="14" t="s">
        <v>661</v>
      </c>
      <c r="D830" s="10"/>
      <c r="E830" s="10"/>
      <c r="F830" s="10"/>
      <c r="G830" s="10"/>
      <c r="H830" s="14">
        <f t="shared" si="24"/>
        <v>0</v>
      </c>
      <c r="I830" s="14">
        <f t="shared" si="25"/>
        <v>0</v>
      </c>
    </row>
    <row r="831" spans="1:9">
      <c r="A831" s="10"/>
      <c r="B831" s="10"/>
      <c r="C831" s="14" t="s">
        <v>661</v>
      </c>
      <c r="D831" s="10"/>
      <c r="E831" s="10"/>
      <c r="F831" s="10"/>
      <c r="G831" s="10"/>
      <c r="H831" s="14">
        <f t="shared" si="24"/>
        <v>0</v>
      </c>
      <c r="I831" s="14">
        <f t="shared" si="25"/>
        <v>0</v>
      </c>
    </row>
    <row r="832" spans="1:9">
      <c r="A832" s="10"/>
      <c r="B832" s="10"/>
      <c r="C832" s="14" t="s">
        <v>661</v>
      </c>
      <c r="D832" s="10"/>
      <c r="E832" s="10"/>
      <c r="F832" s="10"/>
      <c r="G832" s="10"/>
      <c r="H832" s="14">
        <f t="shared" si="24"/>
        <v>0</v>
      </c>
      <c r="I832" s="14">
        <f t="shared" si="25"/>
        <v>0</v>
      </c>
    </row>
    <row r="833" spans="1:9">
      <c r="A833" s="10"/>
      <c r="B833" s="10"/>
      <c r="C833" s="14" t="s">
        <v>661</v>
      </c>
      <c r="D833" s="10"/>
      <c r="E833" s="10"/>
      <c r="F833" s="10"/>
      <c r="G833" s="10"/>
      <c r="H833" s="14">
        <f t="shared" ref="H833:H896" si="26">SUMPRODUCT($D$2:$G$2,D833:G833)</f>
        <v>0</v>
      </c>
      <c r="I833" s="14">
        <f t="shared" ref="I833:I896" si="27">SUM(D833:G833)</f>
        <v>0</v>
      </c>
    </row>
    <row r="834" spans="1:9">
      <c r="A834" s="10"/>
      <c r="B834" s="10"/>
      <c r="C834" s="14" t="s">
        <v>661</v>
      </c>
      <c r="D834" s="10"/>
      <c r="E834" s="10"/>
      <c r="F834" s="10"/>
      <c r="G834" s="10"/>
      <c r="H834" s="14">
        <f t="shared" si="26"/>
        <v>0</v>
      </c>
      <c r="I834" s="14">
        <f t="shared" si="27"/>
        <v>0</v>
      </c>
    </row>
    <row r="835" spans="1:9">
      <c r="A835" s="10"/>
      <c r="B835" s="10"/>
      <c r="C835" s="14" t="s">
        <v>661</v>
      </c>
      <c r="D835" s="10"/>
      <c r="E835" s="10"/>
      <c r="F835" s="10"/>
      <c r="G835" s="10"/>
      <c r="H835" s="14">
        <f t="shared" si="26"/>
        <v>0</v>
      </c>
      <c r="I835" s="14">
        <f t="shared" si="27"/>
        <v>0</v>
      </c>
    </row>
    <row r="836" spans="1:9">
      <c r="A836" s="10"/>
      <c r="B836" s="10"/>
      <c r="C836" s="14" t="s">
        <v>661</v>
      </c>
      <c r="D836" s="10"/>
      <c r="E836" s="10"/>
      <c r="F836" s="10"/>
      <c r="G836" s="10"/>
      <c r="H836" s="14">
        <f t="shared" si="26"/>
        <v>0</v>
      </c>
      <c r="I836" s="14">
        <f t="shared" si="27"/>
        <v>0</v>
      </c>
    </row>
    <row r="837" spans="1:9">
      <c r="A837" s="10"/>
      <c r="B837" s="10"/>
      <c r="C837" s="14" t="s">
        <v>661</v>
      </c>
      <c r="D837" s="10"/>
      <c r="E837" s="10"/>
      <c r="F837" s="10"/>
      <c r="G837" s="10"/>
      <c r="H837" s="14">
        <f t="shared" si="26"/>
        <v>0</v>
      </c>
      <c r="I837" s="14">
        <f t="shared" si="27"/>
        <v>0</v>
      </c>
    </row>
    <row r="838" spans="1:9">
      <c r="A838" s="10"/>
      <c r="B838" s="10"/>
      <c r="C838" s="14" t="s">
        <v>661</v>
      </c>
      <c r="D838" s="10"/>
      <c r="E838" s="10"/>
      <c r="F838" s="10"/>
      <c r="G838" s="10"/>
      <c r="H838" s="14">
        <f t="shared" si="26"/>
        <v>0</v>
      </c>
      <c r="I838" s="14">
        <f t="shared" si="27"/>
        <v>0</v>
      </c>
    </row>
    <row r="839" spans="1:9">
      <c r="A839" s="10"/>
      <c r="B839" s="10"/>
      <c r="C839" s="14" t="s">
        <v>661</v>
      </c>
      <c r="D839" s="10"/>
      <c r="E839" s="10"/>
      <c r="F839" s="10"/>
      <c r="G839" s="10"/>
      <c r="H839" s="14">
        <f t="shared" si="26"/>
        <v>0</v>
      </c>
      <c r="I839" s="14">
        <f t="shared" si="27"/>
        <v>0</v>
      </c>
    </row>
    <row r="840" spans="1:9">
      <c r="A840" s="10"/>
      <c r="B840" s="10"/>
      <c r="C840" s="14" t="s">
        <v>661</v>
      </c>
      <c r="D840" s="10"/>
      <c r="E840" s="10"/>
      <c r="F840" s="10"/>
      <c r="G840" s="10"/>
      <c r="H840" s="14">
        <f t="shared" si="26"/>
        <v>0</v>
      </c>
      <c r="I840" s="14">
        <f t="shared" si="27"/>
        <v>0</v>
      </c>
    </row>
    <row r="841" spans="1:9">
      <c r="A841" s="10"/>
      <c r="B841" s="10"/>
      <c r="C841" s="14" t="s">
        <v>661</v>
      </c>
      <c r="D841" s="10"/>
      <c r="E841" s="10"/>
      <c r="F841" s="10"/>
      <c r="G841" s="10"/>
      <c r="H841" s="14">
        <f t="shared" si="26"/>
        <v>0</v>
      </c>
      <c r="I841" s="14">
        <f t="shared" si="27"/>
        <v>0</v>
      </c>
    </row>
    <row r="842" spans="1:9">
      <c r="A842" s="10"/>
      <c r="B842" s="10"/>
      <c r="C842" s="14" t="s">
        <v>661</v>
      </c>
      <c r="D842" s="10"/>
      <c r="E842" s="10"/>
      <c r="F842" s="10"/>
      <c r="G842" s="10"/>
      <c r="H842" s="14">
        <f t="shared" si="26"/>
        <v>0</v>
      </c>
      <c r="I842" s="14">
        <f t="shared" si="27"/>
        <v>0</v>
      </c>
    </row>
    <row r="843" spans="1:9">
      <c r="A843" s="10"/>
      <c r="B843" s="10"/>
      <c r="C843" s="14" t="s">
        <v>661</v>
      </c>
      <c r="D843" s="10"/>
      <c r="E843" s="10"/>
      <c r="F843" s="10"/>
      <c r="G843" s="10"/>
      <c r="H843" s="14">
        <f t="shared" si="26"/>
        <v>0</v>
      </c>
      <c r="I843" s="14">
        <f t="shared" si="27"/>
        <v>0</v>
      </c>
    </row>
    <row r="844" spans="1:9">
      <c r="A844" s="10"/>
      <c r="B844" s="10"/>
      <c r="C844" s="14" t="s">
        <v>661</v>
      </c>
      <c r="D844" s="10"/>
      <c r="E844" s="10"/>
      <c r="F844" s="10"/>
      <c r="G844" s="10"/>
      <c r="H844" s="14">
        <f t="shared" si="26"/>
        <v>0</v>
      </c>
      <c r="I844" s="14">
        <f t="shared" si="27"/>
        <v>0</v>
      </c>
    </row>
    <row r="845" spans="1:9">
      <c r="A845" s="10"/>
      <c r="B845" s="10"/>
      <c r="C845" s="14" t="s">
        <v>661</v>
      </c>
      <c r="D845" s="10"/>
      <c r="E845" s="10"/>
      <c r="F845" s="10"/>
      <c r="G845" s="10"/>
      <c r="H845" s="14">
        <f t="shared" si="26"/>
        <v>0</v>
      </c>
      <c r="I845" s="14">
        <f t="shared" si="27"/>
        <v>0</v>
      </c>
    </row>
    <row r="846" spans="1:9">
      <c r="A846" s="10"/>
      <c r="B846" s="10"/>
      <c r="C846" s="14" t="s">
        <v>661</v>
      </c>
      <c r="D846" s="10"/>
      <c r="E846" s="10"/>
      <c r="F846" s="10"/>
      <c r="G846" s="10"/>
      <c r="H846" s="14">
        <f t="shared" si="26"/>
        <v>0</v>
      </c>
      <c r="I846" s="14">
        <f t="shared" si="27"/>
        <v>0</v>
      </c>
    </row>
    <row r="847" spans="1:9">
      <c r="A847" s="10"/>
      <c r="B847" s="10"/>
      <c r="C847" s="14" t="s">
        <v>661</v>
      </c>
      <c r="D847" s="10"/>
      <c r="E847" s="10"/>
      <c r="F847" s="10"/>
      <c r="G847" s="10"/>
      <c r="H847" s="14">
        <f t="shared" si="26"/>
        <v>0</v>
      </c>
      <c r="I847" s="14">
        <f t="shared" si="27"/>
        <v>0</v>
      </c>
    </row>
    <row r="848" spans="1:9">
      <c r="A848" s="10"/>
      <c r="B848" s="10"/>
      <c r="C848" s="14" t="s">
        <v>661</v>
      </c>
      <c r="D848" s="10"/>
      <c r="E848" s="10"/>
      <c r="F848" s="10"/>
      <c r="G848" s="10"/>
      <c r="H848" s="14">
        <f t="shared" si="26"/>
        <v>0</v>
      </c>
      <c r="I848" s="14">
        <f t="shared" si="27"/>
        <v>0</v>
      </c>
    </row>
    <row r="849" spans="1:9">
      <c r="A849" s="10"/>
      <c r="B849" s="10"/>
      <c r="C849" s="14" t="s">
        <v>661</v>
      </c>
      <c r="D849" s="10"/>
      <c r="E849" s="10"/>
      <c r="F849" s="10"/>
      <c r="G849" s="10"/>
      <c r="H849" s="14">
        <f t="shared" si="26"/>
        <v>0</v>
      </c>
      <c r="I849" s="14">
        <f t="shared" si="27"/>
        <v>0</v>
      </c>
    </row>
    <row r="850" spans="1:9">
      <c r="A850" s="10"/>
      <c r="B850" s="10"/>
      <c r="C850" s="14" t="s">
        <v>661</v>
      </c>
      <c r="D850" s="10"/>
      <c r="E850" s="10"/>
      <c r="F850" s="10"/>
      <c r="G850" s="10"/>
      <c r="H850" s="14">
        <f t="shared" si="26"/>
        <v>0</v>
      </c>
      <c r="I850" s="14">
        <f t="shared" si="27"/>
        <v>0</v>
      </c>
    </row>
    <row r="851" spans="1:9">
      <c r="A851" s="10"/>
      <c r="B851" s="10"/>
      <c r="C851" s="14" t="s">
        <v>661</v>
      </c>
      <c r="D851" s="10"/>
      <c r="E851" s="10"/>
      <c r="F851" s="10"/>
      <c r="G851" s="10"/>
      <c r="H851" s="14">
        <f t="shared" si="26"/>
        <v>0</v>
      </c>
      <c r="I851" s="14">
        <f t="shared" si="27"/>
        <v>0</v>
      </c>
    </row>
    <row r="852" spans="1:9">
      <c r="A852" s="10"/>
      <c r="B852" s="10"/>
      <c r="C852" s="14" t="s">
        <v>661</v>
      </c>
      <c r="D852" s="10"/>
      <c r="E852" s="10"/>
      <c r="F852" s="10"/>
      <c r="G852" s="10"/>
      <c r="H852" s="14">
        <f t="shared" si="26"/>
        <v>0</v>
      </c>
      <c r="I852" s="14">
        <f t="shared" si="27"/>
        <v>0</v>
      </c>
    </row>
    <row r="853" spans="1:9">
      <c r="A853" s="10"/>
      <c r="B853" s="10"/>
      <c r="C853" s="14" t="s">
        <v>661</v>
      </c>
      <c r="D853" s="10"/>
      <c r="E853" s="10"/>
      <c r="F853" s="10"/>
      <c r="G853" s="10"/>
      <c r="H853" s="14">
        <f t="shared" si="26"/>
        <v>0</v>
      </c>
      <c r="I853" s="14">
        <f t="shared" si="27"/>
        <v>0</v>
      </c>
    </row>
    <row r="854" spans="1:9">
      <c r="A854" s="10"/>
      <c r="B854" s="10"/>
      <c r="C854" s="14" t="s">
        <v>661</v>
      </c>
      <c r="D854" s="10"/>
      <c r="E854" s="10"/>
      <c r="F854" s="10"/>
      <c r="G854" s="10"/>
      <c r="H854" s="14">
        <f t="shared" si="26"/>
        <v>0</v>
      </c>
      <c r="I854" s="14">
        <f t="shared" si="27"/>
        <v>0</v>
      </c>
    </row>
    <row r="855" spans="1:9">
      <c r="A855" s="10"/>
      <c r="B855" s="10"/>
      <c r="C855" s="14" t="s">
        <v>661</v>
      </c>
      <c r="D855" s="10"/>
      <c r="E855" s="10"/>
      <c r="F855" s="10"/>
      <c r="G855" s="10"/>
      <c r="H855" s="14">
        <f t="shared" si="26"/>
        <v>0</v>
      </c>
      <c r="I855" s="14">
        <f t="shared" si="27"/>
        <v>0</v>
      </c>
    </row>
    <row r="856" spans="1:9">
      <c r="A856" s="10"/>
      <c r="B856" s="10"/>
      <c r="C856" s="14" t="s">
        <v>661</v>
      </c>
      <c r="D856" s="10"/>
      <c r="E856" s="10"/>
      <c r="F856" s="10"/>
      <c r="G856" s="10"/>
      <c r="H856" s="14">
        <f t="shared" si="26"/>
        <v>0</v>
      </c>
      <c r="I856" s="14">
        <f t="shared" si="27"/>
        <v>0</v>
      </c>
    </row>
    <row r="857" spans="1:9">
      <c r="A857" s="10"/>
      <c r="B857" s="10"/>
      <c r="C857" s="14" t="s">
        <v>661</v>
      </c>
      <c r="D857" s="10"/>
      <c r="E857" s="10"/>
      <c r="F857" s="10"/>
      <c r="G857" s="10"/>
      <c r="H857" s="14">
        <f t="shared" si="26"/>
        <v>0</v>
      </c>
      <c r="I857" s="14">
        <f t="shared" si="27"/>
        <v>0</v>
      </c>
    </row>
    <row r="858" spans="1:9">
      <c r="A858" s="10"/>
      <c r="B858" s="10"/>
      <c r="C858" s="14" t="s">
        <v>661</v>
      </c>
      <c r="D858" s="10"/>
      <c r="E858" s="10"/>
      <c r="F858" s="10"/>
      <c r="G858" s="10"/>
      <c r="H858" s="14">
        <f t="shared" si="26"/>
        <v>0</v>
      </c>
      <c r="I858" s="14">
        <f t="shared" si="27"/>
        <v>0</v>
      </c>
    </row>
    <row r="859" spans="1:9">
      <c r="A859" s="10"/>
      <c r="B859" s="10"/>
      <c r="C859" s="14" t="s">
        <v>661</v>
      </c>
      <c r="D859" s="10"/>
      <c r="E859" s="10"/>
      <c r="F859" s="10"/>
      <c r="G859" s="10"/>
      <c r="H859" s="14">
        <f t="shared" si="26"/>
        <v>0</v>
      </c>
      <c r="I859" s="14">
        <f t="shared" si="27"/>
        <v>0</v>
      </c>
    </row>
    <row r="860" spans="1:9">
      <c r="A860" s="10"/>
      <c r="B860" s="10"/>
      <c r="C860" s="14" t="s">
        <v>661</v>
      </c>
      <c r="D860" s="10"/>
      <c r="E860" s="10"/>
      <c r="F860" s="10"/>
      <c r="G860" s="10"/>
      <c r="H860" s="14">
        <f t="shared" si="26"/>
        <v>0</v>
      </c>
      <c r="I860" s="14">
        <f t="shared" si="27"/>
        <v>0</v>
      </c>
    </row>
    <row r="861" spans="1:9">
      <c r="A861" s="10"/>
      <c r="B861" s="10"/>
      <c r="C861" s="14" t="s">
        <v>661</v>
      </c>
      <c r="D861" s="10"/>
      <c r="E861" s="10"/>
      <c r="F861" s="10"/>
      <c r="G861" s="10"/>
      <c r="H861" s="14">
        <f t="shared" si="26"/>
        <v>0</v>
      </c>
      <c r="I861" s="14">
        <f t="shared" si="27"/>
        <v>0</v>
      </c>
    </row>
    <row r="862" spans="1:9">
      <c r="A862" s="10"/>
      <c r="B862" s="10"/>
      <c r="C862" s="14" t="s">
        <v>661</v>
      </c>
      <c r="D862" s="10"/>
      <c r="E862" s="10"/>
      <c r="F862" s="10"/>
      <c r="G862" s="10"/>
      <c r="H862" s="14">
        <f t="shared" si="26"/>
        <v>0</v>
      </c>
      <c r="I862" s="14">
        <f t="shared" si="27"/>
        <v>0</v>
      </c>
    </row>
    <row r="863" spans="1:9">
      <c r="A863" s="10"/>
      <c r="B863" s="10"/>
      <c r="C863" s="14" t="s">
        <v>661</v>
      </c>
      <c r="D863" s="10"/>
      <c r="E863" s="10"/>
      <c r="F863" s="10"/>
      <c r="G863" s="10"/>
      <c r="H863" s="14">
        <f t="shared" si="26"/>
        <v>0</v>
      </c>
      <c r="I863" s="14">
        <f t="shared" si="27"/>
        <v>0</v>
      </c>
    </row>
    <row r="864" spans="1:9">
      <c r="A864" s="10"/>
      <c r="B864" s="10"/>
      <c r="C864" s="14" t="s">
        <v>661</v>
      </c>
      <c r="D864" s="10"/>
      <c r="E864" s="10"/>
      <c r="F864" s="10"/>
      <c r="G864" s="10"/>
      <c r="H864" s="14">
        <f t="shared" si="26"/>
        <v>0</v>
      </c>
      <c r="I864" s="14">
        <f t="shared" si="27"/>
        <v>0</v>
      </c>
    </row>
    <row r="865" spans="1:9">
      <c r="A865" s="10"/>
      <c r="B865" s="10"/>
      <c r="C865" s="14" t="s">
        <v>661</v>
      </c>
      <c r="D865" s="10"/>
      <c r="E865" s="10"/>
      <c r="F865" s="10"/>
      <c r="G865" s="10"/>
      <c r="H865" s="14">
        <f t="shared" si="26"/>
        <v>0</v>
      </c>
      <c r="I865" s="14">
        <f t="shared" si="27"/>
        <v>0</v>
      </c>
    </row>
    <row r="866" spans="1:9">
      <c r="A866" s="10"/>
      <c r="B866" s="10"/>
      <c r="C866" s="14" t="s">
        <v>661</v>
      </c>
      <c r="D866" s="10"/>
      <c r="E866" s="10"/>
      <c r="F866" s="10"/>
      <c r="G866" s="10"/>
      <c r="H866" s="14">
        <f t="shared" si="26"/>
        <v>0</v>
      </c>
      <c r="I866" s="14">
        <f t="shared" si="27"/>
        <v>0</v>
      </c>
    </row>
    <row r="867" spans="1:9">
      <c r="A867" s="10"/>
      <c r="B867" s="10"/>
      <c r="C867" s="14" t="s">
        <v>661</v>
      </c>
      <c r="D867" s="10"/>
      <c r="E867" s="10"/>
      <c r="F867" s="10"/>
      <c r="G867" s="10"/>
      <c r="H867" s="14">
        <f t="shared" si="26"/>
        <v>0</v>
      </c>
      <c r="I867" s="14">
        <f t="shared" si="27"/>
        <v>0</v>
      </c>
    </row>
    <row r="868" spans="1:9">
      <c r="A868" s="10"/>
      <c r="B868" s="10"/>
      <c r="C868" s="14" t="s">
        <v>661</v>
      </c>
      <c r="D868" s="10"/>
      <c r="E868" s="10"/>
      <c r="F868" s="10"/>
      <c r="G868" s="10"/>
      <c r="H868" s="14">
        <f t="shared" si="26"/>
        <v>0</v>
      </c>
      <c r="I868" s="14">
        <f t="shared" si="27"/>
        <v>0</v>
      </c>
    </row>
    <row r="869" spans="1:9">
      <c r="A869" s="10"/>
      <c r="B869" s="10"/>
      <c r="C869" s="14" t="s">
        <v>661</v>
      </c>
      <c r="D869" s="10"/>
      <c r="E869" s="10"/>
      <c r="F869" s="10"/>
      <c r="G869" s="10"/>
      <c r="H869" s="14">
        <f t="shared" si="26"/>
        <v>0</v>
      </c>
      <c r="I869" s="14">
        <f t="shared" si="27"/>
        <v>0</v>
      </c>
    </row>
    <row r="870" spans="1:9">
      <c r="A870" s="10"/>
      <c r="B870" s="10"/>
      <c r="C870" s="14" t="s">
        <v>661</v>
      </c>
      <c r="D870" s="10"/>
      <c r="E870" s="10"/>
      <c r="F870" s="10"/>
      <c r="G870" s="10"/>
      <c r="H870" s="14">
        <f t="shared" si="26"/>
        <v>0</v>
      </c>
      <c r="I870" s="14">
        <f t="shared" si="27"/>
        <v>0</v>
      </c>
    </row>
    <row r="871" spans="1:9">
      <c r="A871" s="10"/>
      <c r="B871" s="10"/>
      <c r="C871" s="14" t="s">
        <v>661</v>
      </c>
      <c r="D871" s="10"/>
      <c r="E871" s="10"/>
      <c r="F871" s="10"/>
      <c r="G871" s="10"/>
      <c r="H871" s="14">
        <f t="shared" si="26"/>
        <v>0</v>
      </c>
      <c r="I871" s="14">
        <f t="shared" si="27"/>
        <v>0</v>
      </c>
    </row>
    <row r="872" spans="1:9">
      <c r="A872" s="10"/>
      <c r="B872" s="10"/>
      <c r="C872" s="14" t="s">
        <v>661</v>
      </c>
      <c r="D872" s="10"/>
      <c r="E872" s="10"/>
      <c r="F872" s="10"/>
      <c r="G872" s="10"/>
      <c r="H872" s="14">
        <f t="shared" si="26"/>
        <v>0</v>
      </c>
      <c r="I872" s="14">
        <f t="shared" si="27"/>
        <v>0</v>
      </c>
    </row>
    <row r="873" spans="1:9">
      <c r="A873" s="10"/>
      <c r="B873" s="10"/>
      <c r="C873" s="14" t="s">
        <v>661</v>
      </c>
      <c r="D873" s="10"/>
      <c r="E873" s="10"/>
      <c r="F873" s="10"/>
      <c r="G873" s="10"/>
      <c r="H873" s="14">
        <f t="shared" si="26"/>
        <v>0</v>
      </c>
      <c r="I873" s="14">
        <f t="shared" si="27"/>
        <v>0</v>
      </c>
    </row>
    <row r="874" spans="1:9">
      <c r="A874" s="10"/>
      <c r="B874" s="10"/>
      <c r="C874" s="14" t="s">
        <v>661</v>
      </c>
      <c r="D874" s="10"/>
      <c r="E874" s="10"/>
      <c r="F874" s="10"/>
      <c r="G874" s="10"/>
      <c r="H874" s="14">
        <f t="shared" si="26"/>
        <v>0</v>
      </c>
      <c r="I874" s="14">
        <f t="shared" si="27"/>
        <v>0</v>
      </c>
    </row>
    <row r="875" spans="1:9">
      <c r="A875" s="10"/>
      <c r="B875" s="10"/>
      <c r="C875" s="14" t="s">
        <v>661</v>
      </c>
      <c r="D875" s="10"/>
      <c r="E875" s="10"/>
      <c r="F875" s="10"/>
      <c r="G875" s="10"/>
      <c r="H875" s="14">
        <f t="shared" si="26"/>
        <v>0</v>
      </c>
      <c r="I875" s="14">
        <f t="shared" si="27"/>
        <v>0</v>
      </c>
    </row>
    <row r="876" spans="1:9">
      <c r="A876" s="10"/>
      <c r="B876" s="10"/>
      <c r="C876" s="14" t="s">
        <v>661</v>
      </c>
      <c r="D876" s="10"/>
      <c r="E876" s="10"/>
      <c r="F876" s="10"/>
      <c r="G876" s="10"/>
      <c r="H876" s="14">
        <f t="shared" si="26"/>
        <v>0</v>
      </c>
      <c r="I876" s="14">
        <f t="shared" si="27"/>
        <v>0</v>
      </c>
    </row>
    <row r="877" spans="1:9">
      <c r="A877" s="10"/>
      <c r="B877" s="10"/>
      <c r="C877" s="14" t="s">
        <v>661</v>
      </c>
      <c r="D877" s="10"/>
      <c r="E877" s="10"/>
      <c r="F877" s="10"/>
      <c r="G877" s="10"/>
      <c r="H877" s="14">
        <f t="shared" si="26"/>
        <v>0</v>
      </c>
      <c r="I877" s="14">
        <f t="shared" si="27"/>
        <v>0</v>
      </c>
    </row>
    <row r="878" spans="1:9">
      <c r="A878" s="10"/>
      <c r="B878" s="10"/>
      <c r="C878" s="14" t="s">
        <v>661</v>
      </c>
      <c r="D878" s="10"/>
      <c r="E878" s="10"/>
      <c r="F878" s="10"/>
      <c r="G878" s="10"/>
      <c r="H878" s="14">
        <f t="shared" si="26"/>
        <v>0</v>
      </c>
      <c r="I878" s="14">
        <f t="shared" si="27"/>
        <v>0</v>
      </c>
    </row>
    <row r="879" spans="1:9">
      <c r="A879" s="10"/>
      <c r="B879" s="10"/>
      <c r="C879" s="14" t="s">
        <v>661</v>
      </c>
      <c r="D879" s="10"/>
      <c r="E879" s="10"/>
      <c r="F879" s="10"/>
      <c r="G879" s="10"/>
      <c r="H879" s="14">
        <f t="shared" si="26"/>
        <v>0</v>
      </c>
      <c r="I879" s="14">
        <f t="shared" si="27"/>
        <v>0</v>
      </c>
    </row>
    <row r="880" spans="1:9">
      <c r="A880" s="10"/>
      <c r="B880" s="10"/>
      <c r="C880" s="14" t="s">
        <v>661</v>
      </c>
      <c r="D880" s="10"/>
      <c r="E880" s="10"/>
      <c r="F880" s="10"/>
      <c r="G880" s="10"/>
      <c r="H880" s="14">
        <f t="shared" si="26"/>
        <v>0</v>
      </c>
      <c r="I880" s="14">
        <f t="shared" si="27"/>
        <v>0</v>
      </c>
    </row>
    <row r="881" spans="1:9">
      <c r="A881" s="10"/>
      <c r="B881" s="10"/>
      <c r="C881" s="14" t="s">
        <v>661</v>
      </c>
      <c r="D881" s="10"/>
      <c r="E881" s="10"/>
      <c r="F881" s="10"/>
      <c r="G881" s="10"/>
      <c r="H881" s="14">
        <f t="shared" si="26"/>
        <v>0</v>
      </c>
      <c r="I881" s="14">
        <f t="shared" si="27"/>
        <v>0</v>
      </c>
    </row>
    <row r="882" spans="1:9">
      <c r="A882" s="10"/>
      <c r="B882" s="10"/>
      <c r="C882" s="14" t="s">
        <v>661</v>
      </c>
      <c r="D882" s="10"/>
      <c r="E882" s="10"/>
      <c r="F882" s="10"/>
      <c r="G882" s="10"/>
      <c r="H882" s="14">
        <f t="shared" si="26"/>
        <v>0</v>
      </c>
      <c r="I882" s="14">
        <f t="shared" si="27"/>
        <v>0</v>
      </c>
    </row>
    <row r="883" spans="1:9">
      <c r="A883" s="10"/>
      <c r="B883" s="10"/>
      <c r="C883" s="14" t="s">
        <v>661</v>
      </c>
      <c r="D883" s="10"/>
      <c r="E883" s="10"/>
      <c r="F883" s="10"/>
      <c r="G883" s="10"/>
      <c r="H883" s="14">
        <f t="shared" si="26"/>
        <v>0</v>
      </c>
      <c r="I883" s="14">
        <f t="shared" si="27"/>
        <v>0</v>
      </c>
    </row>
    <row r="884" spans="1:9">
      <c r="A884" s="10"/>
      <c r="B884" s="10"/>
      <c r="C884" s="14" t="s">
        <v>661</v>
      </c>
      <c r="D884" s="10"/>
      <c r="E884" s="10"/>
      <c r="F884" s="10"/>
      <c r="G884" s="10"/>
      <c r="H884" s="14">
        <f t="shared" si="26"/>
        <v>0</v>
      </c>
      <c r="I884" s="14">
        <f t="shared" si="27"/>
        <v>0</v>
      </c>
    </row>
    <row r="885" spans="1:9">
      <c r="A885" s="10"/>
      <c r="B885" s="10"/>
      <c r="C885" s="14" t="s">
        <v>661</v>
      </c>
      <c r="D885" s="10"/>
      <c r="E885" s="10"/>
      <c r="F885" s="10"/>
      <c r="G885" s="10"/>
      <c r="H885" s="14">
        <f t="shared" si="26"/>
        <v>0</v>
      </c>
      <c r="I885" s="14">
        <f t="shared" si="27"/>
        <v>0</v>
      </c>
    </row>
    <row r="886" spans="1:9">
      <c r="A886" s="10"/>
      <c r="B886" s="10"/>
      <c r="C886" s="14" t="s">
        <v>661</v>
      </c>
      <c r="D886" s="10"/>
      <c r="E886" s="10"/>
      <c r="F886" s="10"/>
      <c r="G886" s="10"/>
      <c r="H886" s="14">
        <f t="shared" si="26"/>
        <v>0</v>
      </c>
      <c r="I886" s="14">
        <f t="shared" si="27"/>
        <v>0</v>
      </c>
    </row>
    <row r="887" spans="1:9">
      <c r="A887" s="10"/>
      <c r="B887" s="10"/>
      <c r="C887" s="14" t="s">
        <v>661</v>
      </c>
      <c r="D887" s="10"/>
      <c r="E887" s="10"/>
      <c r="F887" s="10"/>
      <c r="G887" s="10"/>
      <c r="H887" s="14">
        <f t="shared" si="26"/>
        <v>0</v>
      </c>
      <c r="I887" s="14">
        <f t="shared" si="27"/>
        <v>0</v>
      </c>
    </row>
    <row r="888" spans="1:9">
      <c r="A888" s="10"/>
      <c r="B888" s="10"/>
      <c r="C888" s="14" t="s">
        <v>661</v>
      </c>
      <c r="D888" s="10"/>
      <c r="E888" s="10"/>
      <c r="F888" s="10"/>
      <c r="G888" s="10"/>
      <c r="H888" s="14">
        <f t="shared" si="26"/>
        <v>0</v>
      </c>
      <c r="I888" s="14">
        <f t="shared" si="27"/>
        <v>0</v>
      </c>
    </row>
    <row r="889" spans="1:9">
      <c r="A889" s="10"/>
      <c r="B889" s="10"/>
      <c r="C889" s="14" t="s">
        <v>661</v>
      </c>
      <c r="D889" s="10"/>
      <c r="E889" s="10"/>
      <c r="F889" s="10"/>
      <c r="G889" s="10"/>
      <c r="H889" s="14">
        <f t="shared" si="26"/>
        <v>0</v>
      </c>
      <c r="I889" s="14">
        <f t="shared" si="27"/>
        <v>0</v>
      </c>
    </row>
    <row r="890" spans="1:9">
      <c r="A890" s="10"/>
      <c r="B890" s="10"/>
      <c r="C890" s="14" t="s">
        <v>661</v>
      </c>
      <c r="D890" s="10"/>
      <c r="E890" s="10"/>
      <c r="F890" s="10"/>
      <c r="G890" s="10"/>
      <c r="H890" s="14">
        <f t="shared" si="26"/>
        <v>0</v>
      </c>
      <c r="I890" s="14">
        <f t="shared" si="27"/>
        <v>0</v>
      </c>
    </row>
    <row r="891" spans="1:9">
      <c r="A891" s="10"/>
      <c r="B891" s="10"/>
      <c r="C891" s="14" t="s">
        <v>661</v>
      </c>
      <c r="D891" s="10"/>
      <c r="E891" s="10"/>
      <c r="F891" s="10"/>
      <c r="G891" s="10"/>
      <c r="H891" s="14">
        <f t="shared" si="26"/>
        <v>0</v>
      </c>
      <c r="I891" s="14">
        <f t="shared" si="27"/>
        <v>0</v>
      </c>
    </row>
    <row r="892" spans="1:9">
      <c r="A892" s="10"/>
      <c r="B892" s="10"/>
      <c r="C892" s="14" t="s">
        <v>661</v>
      </c>
      <c r="D892" s="10"/>
      <c r="E892" s="10"/>
      <c r="F892" s="10"/>
      <c r="G892" s="10"/>
      <c r="H892" s="14">
        <f t="shared" si="26"/>
        <v>0</v>
      </c>
      <c r="I892" s="14">
        <f t="shared" si="27"/>
        <v>0</v>
      </c>
    </row>
    <row r="893" spans="1:9">
      <c r="A893" s="10"/>
      <c r="B893" s="10"/>
      <c r="C893" s="14" t="s">
        <v>661</v>
      </c>
      <c r="D893" s="10"/>
      <c r="E893" s="10"/>
      <c r="F893" s="10"/>
      <c r="G893" s="10"/>
      <c r="H893" s="14">
        <f t="shared" si="26"/>
        <v>0</v>
      </c>
      <c r="I893" s="14">
        <f t="shared" si="27"/>
        <v>0</v>
      </c>
    </row>
    <row r="894" spans="1:9">
      <c r="A894" s="10"/>
      <c r="B894" s="10"/>
      <c r="C894" s="14" t="s">
        <v>661</v>
      </c>
      <c r="D894" s="10"/>
      <c r="E894" s="10"/>
      <c r="F894" s="10"/>
      <c r="G894" s="10"/>
      <c r="H894" s="14">
        <f t="shared" si="26"/>
        <v>0</v>
      </c>
      <c r="I894" s="14">
        <f t="shared" si="27"/>
        <v>0</v>
      </c>
    </row>
    <row r="895" spans="1:9">
      <c r="A895" s="10"/>
      <c r="B895" s="10"/>
      <c r="C895" s="14" t="s">
        <v>661</v>
      </c>
      <c r="D895" s="10"/>
      <c r="E895" s="10"/>
      <c r="F895" s="10"/>
      <c r="G895" s="10"/>
      <c r="H895" s="14">
        <f t="shared" si="26"/>
        <v>0</v>
      </c>
      <c r="I895" s="14">
        <f t="shared" si="27"/>
        <v>0</v>
      </c>
    </row>
    <row r="896" spans="1:9">
      <c r="A896" s="10"/>
      <c r="B896" s="10"/>
      <c r="C896" s="14" t="s">
        <v>661</v>
      </c>
      <c r="D896" s="10"/>
      <c r="E896" s="10"/>
      <c r="F896" s="10"/>
      <c r="G896" s="10"/>
      <c r="H896" s="14">
        <f t="shared" si="26"/>
        <v>0</v>
      </c>
      <c r="I896" s="14">
        <f t="shared" si="27"/>
        <v>0</v>
      </c>
    </row>
    <row r="897" spans="1:9">
      <c r="A897" s="10"/>
      <c r="B897" s="10"/>
      <c r="C897" s="14" t="s">
        <v>661</v>
      </c>
      <c r="D897" s="10"/>
      <c r="E897" s="10"/>
      <c r="F897" s="10"/>
      <c r="G897" s="10"/>
      <c r="H897" s="14">
        <f t="shared" ref="H897:H960" si="28">SUMPRODUCT($D$2:$G$2,D897:G897)</f>
        <v>0</v>
      </c>
      <c r="I897" s="14">
        <f t="shared" ref="I897:I960" si="29">SUM(D897:G897)</f>
        <v>0</v>
      </c>
    </row>
    <row r="898" spans="1:9">
      <c r="A898" s="10"/>
      <c r="B898" s="10"/>
      <c r="C898" s="14" t="s">
        <v>661</v>
      </c>
      <c r="D898" s="10"/>
      <c r="E898" s="10"/>
      <c r="F898" s="10"/>
      <c r="G898" s="10"/>
      <c r="H898" s="14">
        <f t="shared" si="28"/>
        <v>0</v>
      </c>
      <c r="I898" s="14">
        <f t="shared" si="29"/>
        <v>0</v>
      </c>
    </row>
    <row r="899" spans="1:9">
      <c r="A899" s="10"/>
      <c r="B899" s="10"/>
      <c r="C899" s="14" t="s">
        <v>661</v>
      </c>
      <c r="D899" s="10"/>
      <c r="E899" s="10"/>
      <c r="F899" s="10"/>
      <c r="G899" s="10"/>
      <c r="H899" s="14">
        <f t="shared" si="28"/>
        <v>0</v>
      </c>
      <c r="I899" s="14">
        <f t="shared" si="29"/>
        <v>0</v>
      </c>
    </row>
    <row r="900" spans="1:9">
      <c r="A900" s="10"/>
      <c r="B900" s="10"/>
      <c r="C900" s="14" t="s">
        <v>661</v>
      </c>
      <c r="D900" s="10"/>
      <c r="E900" s="10"/>
      <c r="F900" s="10"/>
      <c r="G900" s="10"/>
      <c r="H900" s="14">
        <f t="shared" si="28"/>
        <v>0</v>
      </c>
      <c r="I900" s="14">
        <f t="shared" si="29"/>
        <v>0</v>
      </c>
    </row>
    <row r="901" spans="1:9">
      <c r="A901" s="10"/>
      <c r="B901" s="10"/>
      <c r="C901" s="14" t="s">
        <v>661</v>
      </c>
      <c r="D901" s="10"/>
      <c r="E901" s="10"/>
      <c r="F901" s="10"/>
      <c r="G901" s="10"/>
      <c r="H901" s="14">
        <f t="shared" si="28"/>
        <v>0</v>
      </c>
      <c r="I901" s="14">
        <f t="shared" si="29"/>
        <v>0</v>
      </c>
    </row>
    <row r="902" spans="1:9">
      <c r="A902" s="10"/>
      <c r="B902" s="10"/>
      <c r="C902" s="14" t="s">
        <v>661</v>
      </c>
      <c r="D902" s="10"/>
      <c r="E902" s="10"/>
      <c r="F902" s="10"/>
      <c r="G902" s="10"/>
      <c r="H902" s="14">
        <f t="shared" si="28"/>
        <v>0</v>
      </c>
      <c r="I902" s="14">
        <f t="shared" si="29"/>
        <v>0</v>
      </c>
    </row>
    <row r="903" spans="1:9">
      <c r="A903" s="10"/>
      <c r="B903" s="10"/>
      <c r="C903" s="14" t="s">
        <v>661</v>
      </c>
      <c r="D903" s="10"/>
      <c r="E903" s="10"/>
      <c r="F903" s="10"/>
      <c r="G903" s="10"/>
      <c r="H903" s="14">
        <f t="shared" si="28"/>
        <v>0</v>
      </c>
      <c r="I903" s="14">
        <f t="shared" si="29"/>
        <v>0</v>
      </c>
    </row>
    <row r="904" spans="1:9">
      <c r="A904" s="10"/>
      <c r="B904" s="10"/>
      <c r="C904" s="14" t="s">
        <v>661</v>
      </c>
      <c r="D904" s="10"/>
      <c r="E904" s="10"/>
      <c r="F904" s="10"/>
      <c r="G904" s="10"/>
      <c r="H904" s="14">
        <f t="shared" si="28"/>
        <v>0</v>
      </c>
      <c r="I904" s="14">
        <f t="shared" si="29"/>
        <v>0</v>
      </c>
    </row>
    <row r="905" spans="1:9">
      <c r="A905" s="10"/>
      <c r="B905" s="10"/>
      <c r="C905" s="14" t="s">
        <v>661</v>
      </c>
      <c r="D905" s="10"/>
      <c r="E905" s="10"/>
      <c r="F905" s="10"/>
      <c r="G905" s="10"/>
      <c r="H905" s="14">
        <f t="shared" si="28"/>
        <v>0</v>
      </c>
      <c r="I905" s="14">
        <f t="shared" si="29"/>
        <v>0</v>
      </c>
    </row>
    <row r="906" spans="1:9">
      <c r="A906" s="10"/>
      <c r="B906" s="10"/>
      <c r="C906" s="14" t="s">
        <v>661</v>
      </c>
      <c r="D906" s="10"/>
      <c r="E906" s="10"/>
      <c r="F906" s="10"/>
      <c r="G906" s="10"/>
      <c r="H906" s="14">
        <f t="shared" si="28"/>
        <v>0</v>
      </c>
      <c r="I906" s="14">
        <f t="shared" si="29"/>
        <v>0</v>
      </c>
    </row>
    <row r="907" spans="1:9">
      <c r="A907" s="10"/>
      <c r="B907" s="10"/>
      <c r="C907" s="14" t="s">
        <v>661</v>
      </c>
      <c r="D907" s="10"/>
      <c r="E907" s="10"/>
      <c r="F907" s="10"/>
      <c r="G907" s="10"/>
      <c r="H907" s="14">
        <f t="shared" si="28"/>
        <v>0</v>
      </c>
      <c r="I907" s="14">
        <f t="shared" si="29"/>
        <v>0</v>
      </c>
    </row>
    <row r="908" spans="1:9">
      <c r="A908" s="10"/>
      <c r="B908" s="10"/>
      <c r="C908" s="14" t="s">
        <v>661</v>
      </c>
      <c r="D908" s="10"/>
      <c r="E908" s="10"/>
      <c r="F908" s="10"/>
      <c r="G908" s="10"/>
      <c r="H908" s="14">
        <f t="shared" si="28"/>
        <v>0</v>
      </c>
      <c r="I908" s="14">
        <f t="shared" si="29"/>
        <v>0</v>
      </c>
    </row>
    <row r="909" spans="1:9">
      <c r="A909" s="10"/>
      <c r="B909" s="10"/>
      <c r="C909" s="14" t="s">
        <v>661</v>
      </c>
      <c r="D909" s="10"/>
      <c r="E909" s="10"/>
      <c r="F909" s="10"/>
      <c r="G909" s="10"/>
      <c r="H909" s="14">
        <f t="shared" si="28"/>
        <v>0</v>
      </c>
      <c r="I909" s="14">
        <f t="shared" si="29"/>
        <v>0</v>
      </c>
    </row>
    <row r="910" spans="1:9">
      <c r="A910" s="10"/>
      <c r="B910" s="10"/>
      <c r="C910" s="14" t="s">
        <v>661</v>
      </c>
      <c r="D910" s="10"/>
      <c r="E910" s="10"/>
      <c r="F910" s="10"/>
      <c r="G910" s="10"/>
      <c r="H910" s="14">
        <f t="shared" si="28"/>
        <v>0</v>
      </c>
      <c r="I910" s="14">
        <f t="shared" si="29"/>
        <v>0</v>
      </c>
    </row>
    <row r="911" spans="1:9">
      <c r="A911" s="10"/>
      <c r="B911" s="10"/>
      <c r="C911" s="14" t="s">
        <v>661</v>
      </c>
      <c r="D911" s="10"/>
      <c r="E911" s="10"/>
      <c r="F911" s="10"/>
      <c r="G911" s="10"/>
      <c r="H911" s="14">
        <f t="shared" si="28"/>
        <v>0</v>
      </c>
      <c r="I911" s="14">
        <f t="shared" si="29"/>
        <v>0</v>
      </c>
    </row>
    <row r="912" spans="1:9">
      <c r="A912" s="10"/>
      <c r="B912" s="10"/>
      <c r="C912" s="14" t="s">
        <v>661</v>
      </c>
      <c r="D912" s="10"/>
      <c r="E912" s="10"/>
      <c r="F912" s="10"/>
      <c r="G912" s="10"/>
      <c r="H912" s="14">
        <f t="shared" si="28"/>
        <v>0</v>
      </c>
      <c r="I912" s="14">
        <f t="shared" si="29"/>
        <v>0</v>
      </c>
    </row>
    <row r="913" spans="1:9">
      <c r="A913" s="10"/>
      <c r="B913" s="10"/>
      <c r="C913" s="14" t="s">
        <v>661</v>
      </c>
      <c r="D913" s="10"/>
      <c r="E913" s="10"/>
      <c r="F913" s="10"/>
      <c r="G913" s="10"/>
      <c r="H913" s="14">
        <f t="shared" si="28"/>
        <v>0</v>
      </c>
      <c r="I913" s="14">
        <f t="shared" si="29"/>
        <v>0</v>
      </c>
    </row>
    <row r="914" spans="1:9">
      <c r="A914" s="10"/>
      <c r="B914" s="10"/>
      <c r="C914" s="14" t="s">
        <v>661</v>
      </c>
      <c r="D914" s="10"/>
      <c r="E914" s="10"/>
      <c r="F914" s="10"/>
      <c r="G914" s="10"/>
      <c r="H914" s="14">
        <f t="shared" si="28"/>
        <v>0</v>
      </c>
      <c r="I914" s="14">
        <f t="shared" si="29"/>
        <v>0</v>
      </c>
    </row>
    <row r="915" spans="1:9">
      <c r="A915" s="10"/>
      <c r="B915" s="10"/>
      <c r="C915" s="14" t="s">
        <v>661</v>
      </c>
      <c r="D915" s="10"/>
      <c r="E915" s="10"/>
      <c r="F915" s="10"/>
      <c r="G915" s="10"/>
      <c r="H915" s="14">
        <f t="shared" si="28"/>
        <v>0</v>
      </c>
      <c r="I915" s="14">
        <f t="shared" si="29"/>
        <v>0</v>
      </c>
    </row>
    <row r="916" spans="1:9">
      <c r="A916" s="10"/>
      <c r="B916" s="10"/>
      <c r="C916" s="14" t="s">
        <v>661</v>
      </c>
      <c r="D916" s="10"/>
      <c r="E916" s="10"/>
      <c r="F916" s="10"/>
      <c r="G916" s="10"/>
      <c r="H916" s="14">
        <f t="shared" si="28"/>
        <v>0</v>
      </c>
      <c r="I916" s="14">
        <f t="shared" si="29"/>
        <v>0</v>
      </c>
    </row>
    <row r="917" spans="1:9">
      <c r="A917" s="10"/>
      <c r="B917" s="10"/>
      <c r="C917" s="14" t="s">
        <v>661</v>
      </c>
      <c r="D917" s="10"/>
      <c r="E917" s="10"/>
      <c r="F917" s="10"/>
      <c r="G917" s="10"/>
      <c r="H917" s="14">
        <f t="shared" si="28"/>
        <v>0</v>
      </c>
      <c r="I917" s="14">
        <f t="shared" si="29"/>
        <v>0</v>
      </c>
    </row>
    <row r="918" spans="1:9">
      <c r="A918" s="10"/>
      <c r="B918" s="10"/>
      <c r="C918" s="14" t="s">
        <v>661</v>
      </c>
      <c r="D918" s="10"/>
      <c r="E918" s="10"/>
      <c r="F918" s="10"/>
      <c r="G918" s="10"/>
      <c r="H918" s="14">
        <f t="shared" si="28"/>
        <v>0</v>
      </c>
      <c r="I918" s="14">
        <f t="shared" si="29"/>
        <v>0</v>
      </c>
    </row>
    <row r="919" spans="1:9">
      <c r="A919" s="10"/>
      <c r="B919" s="10"/>
      <c r="C919" s="14" t="s">
        <v>661</v>
      </c>
      <c r="D919" s="10"/>
      <c r="E919" s="10"/>
      <c r="F919" s="10"/>
      <c r="G919" s="10"/>
      <c r="H919" s="14">
        <f t="shared" si="28"/>
        <v>0</v>
      </c>
      <c r="I919" s="14">
        <f t="shared" si="29"/>
        <v>0</v>
      </c>
    </row>
    <row r="920" spans="1:9">
      <c r="A920" s="10"/>
      <c r="B920" s="10"/>
      <c r="C920" s="14" t="s">
        <v>661</v>
      </c>
      <c r="D920" s="10"/>
      <c r="E920" s="10"/>
      <c r="F920" s="10"/>
      <c r="G920" s="10"/>
      <c r="H920" s="14">
        <f t="shared" si="28"/>
        <v>0</v>
      </c>
      <c r="I920" s="14">
        <f t="shared" si="29"/>
        <v>0</v>
      </c>
    </row>
    <row r="921" spans="1:9">
      <c r="A921" s="10"/>
      <c r="B921" s="10"/>
      <c r="C921" s="14" t="s">
        <v>661</v>
      </c>
      <c r="D921" s="10"/>
      <c r="E921" s="10"/>
      <c r="F921" s="10"/>
      <c r="G921" s="10"/>
      <c r="H921" s="14">
        <f t="shared" si="28"/>
        <v>0</v>
      </c>
      <c r="I921" s="14">
        <f t="shared" si="29"/>
        <v>0</v>
      </c>
    </row>
    <row r="922" spans="1:9">
      <c r="A922" s="10"/>
      <c r="B922" s="10"/>
      <c r="C922" s="14" t="s">
        <v>661</v>
      </c>
      <c r="D922" s="10"/>
      <c r="E922" s="10"/>
      <c r="F922" s="10"/>
      <c r="G922" s="10"/>
      <c r="H922" s="14">
        <f t="shared" si="28"/>
        <v>0</v>
      </c>
      <c r="I922" s="14">
        <f t="shared" si="29"/>
        <v>0</v>
      </c>
    </row>
    <row r="923" spans="1:9">
      <c r="A923" s="10"/>
      <c r="B923" s="10"/>
      <c r="C923" s="14" t="s">
        <v>661</v>
      </c>
      <c r="D923" s="10"/>
      <c r="E923" s="10"/>
      <c r="F923" s="10"/>
      <c r="G923" s="10"/>
      <c r="H923" s="14">
        <f t="shared" si="28"/>
        <v>0</v>
      </c>
      <c r="I923" s="14">
        <f t="shared" si="29"/>
        <v>0</v>
      </c>
    </row>
    <row r="924" spans="1:9">
      <c r="A924" s="10"/>
      <c r="B924" s="10"/>
      <c r="C924" s="14" t="s">
        <v>661</v>
      </c>
      <c r="D924" s="10"/>
      <c r="E924" s="10"/>
      <c r="F924" s="10"/>
      <c r="G924" s="10"/>
      <c r="H924" s="14">
        <f t="shared" si="28"/>
        <v>0</v>
      </c>
      <c r="I924" s="14">
        <f t="shared" si="29"/>
        <v>0</v>
      </c>
    </row>
    <row r="925" spans="1:9">
      <c r="A925" s="10"/>
      <c r="B925" s="10"/>
      <c r="C925" s="14" t="s">
        <v>661</v>
      </c>
      <c r="D925" s="10"/>
      <c r="E925" s="10"/>
      <c r="F925" s="10"/>
      <c r="G925" s="10"/>
      <c r="H925" s="14">
        <f t="shared" si="28"/>
        <v>0</v>
      </c>
      <c r="I925" s="14">
        <f t="shared" si="29"/>
        <v>0</v>
      </c>
    </row>
    <row r="926" spans="1:9">
      <c r="A926" s="10"/>
      <c r="B926" s="10"/>
      <c r="C926" s="14" t="s">
        <v>661</v>
      </c>
      <c r="D926" s="10"/>
      <c r="E926" s="10"/>
      <c r="F926" s="10"/>
      <c r="G926" s="10"/>
      <c r="H926" s="14">
        <f t="shared" si="28"/>
        <v>0</v>
      </c>
      <c r="I926" s="14">
        <f t="shared" si="29"/>
        <v>0</v>
      </c>
    </row>
    <row r="927" spans="1:9">
      <c r="A927" s="10"/>
      <c r="B927" s="10"/>
      <c r="C927" s="14" t="s">
        <v>661</v>
      </c>
      <c r="D927" s="10"/>
      <c r="E927" s="10"/>
      <c r="F927" s="10"/>
      <c r="G927" s="10"/>
      <c r="H927" s="14">
        <f t="shared" si="28"/>
        <v>0</v>
      </c>
      <c r="I927" s="14">
        <f t="shared" si="29"/>
        <v>0</v>
      </c>
    </row>
    <row r="928" spans="1:9">
      <c r="A928" s="10"/>
      <c r="B928" s="10"/>
      <c r="C928" s="14" t="s">
        <v>661</v>
      </c>
      <c r="D928" s="10"/>
      <c r="E928" s="10"/>
      <c r="F928" s="10"/>
      <c r="G928" s="10"/>
      <c r="H928" s="14">
        <f t="shared" si="28"/>
        <v>0</v>
      </c>
      <c r="I928" s="14">
        <f t="shared" si="29"/>
        <v>0</v>
      </c>
    </row>
    <row r="929" spans="1:9">
      <c r="A929" s="10"/>
      <c r="B929" s="10"/>
      <c r="C929" s="14" t="s">
        <v>661</v>
      </c>
      <c r="D929" s="10"/>
      <c r="E929" s="10"/>
      <c r="F929" s="10"/>
      <c r="G929" s="10"/>
      <c r="H929" s="14">
        <f t="shared" si="28"/>
        <v>0</v>
      </c>
      <c r="I929" s="14">
        <f t="shared" si="29"/>
        <v>0</v>
      </c>
    </row>
    <row r="930" spans="1:9">
      <c r="A930" s="10"/>
      <c r="B930" s="10"/>
      <c r="C930" s="14" t="s">
        <v>661</v>
      </c>
      <c r="D930" s="10"/>
      <c r="E930" s="10"/>
      <c r="F930" s="10"/>
      <c r="G930" s="10"/>
      <c r="H930" s="14">
        <f t="shared" si="28"/>
        <v>0</v>
      </c>
      <c r="I930" s="14">
        <f t="shared" si="29"/>
        <v>0</v>
      </c>
    </row>
    <row r="931" spans="1:9">
      <c r="A931" s="10"/>
      <c r="B931" s="10"/>
      <c r="C931" s="14" t="s">
        <v>661</v>
      </c>
      <c r="D931" s="10"/>
      <c r="E931" s="10"/>
      <c r="F931" s="10"/>
      <c r="G931" s="10"/>
      <c r="H931" s="14">
        <f t="shared" si="28"/>
        <v>0</v>
      </c>
      <c r="I931" s="14">
        <f t="shared" si="29"/>
        <v>0</v>
      </c>
    </row>
    <row r="932" spans="1:9">
      <c r="A932" s="10"/>
      <c r="B932" s="10"/>
      <c r="C932" s="14" t="s">
        <v>661</v>
      </c>
      <c r="D932" s="10"/>
      <c r="E932" s="10"/>
      <c r="F932" s="10"/>
      <c r="G932" s="10"/>
      <c r="H932" s="14">
        <f t="shared" si="28"/>
        <v>0</v>
      </c>
      <c r="I932" s="14">
        <f t="shared" si="29"/>
        <v>0</v>
      </c>
    </row>
    <row r="933" spans="1:9">
      <c r="A933" s="10"/>
      <c r="B933" s="10"/>
      <c r="C933" s="14" t="s">
        <v>661</v>
      </c>
      <c r="D933" s="10"/>
      <c r="E933" s="10"/>
      <c r="F933" s="10"/>
      <c r="G933" s="10"/>
      <c r="H933" s="14">
        <f t="shared" si="28"/>
        <v>0</v>
      </c>
      <c r="I933" s="14">
        <f t="shared" si="29"/>
        <v>0</v>
      </c>
    </row>
    <row r="934" spans="1:9">
      <c r="A934" s="10"/>
      <c r="B934" s="10"/>
      <c r="C934" s="14" t="s">
        <v>661</v>
      </c>
      <c r="D934" s="10"/>
      <c r="E934" s="10"/>
      <c r="F934" s="10"/>
      <c r="G934" s="10"/>
      <c r="H934" s="14">
        <f t="shared" si="28"/>
        <v>0</v>
      </c>
      <c r="I934" s="14">
        <f t="shared" si="29"/>
        <v>0</v>
      </c>
    </row>
    <row r="935" spans="1:9">
      <c r="A935" s="10"/>
      <c r="B935" s="10"/>
      <c r="C935" s="14" t="s">
        <v>661</v>
      </c>
      <c r="D935" s="10"/>
      <c r="E935" s="10"/>
      <c r="F935" s="10"/>
      <c r="G935" s="10"/>
      <c r="H935" s="14">
        <f t="shared" si="28"/>
        <v>0</v>
      </c>
      <c r="I935" s="14">
        <f t="shared" si="29"/>
        <v>0</v>
      </c>
    </row>
    <row r="936" spans="1:9">
      <c r="A936" s="10"/>
      <c r="B936" s="10"/>
      <c r="C936" s="14" t="s">
        <v>661</v>
      </c>
      <c r="D936" s="10"/>
      <c r="E936" s="10"/>
      <c r="F936" s="10"/>
      <c r="G936" s="10"/>
      <c r="H936" s="14">
        <f t="shared" si="28"/>
        <v>0</v>
      </c>
      <c r="I936" s="14">
        <f t="shared" si="29"/>
        <v>0</v>
      </c>
    </row>
    <row r="937" spans="1:9">
      <c r="A937" s="10"/>
      <c r="B937" s="10"/>
      <c r="C937" s="14" t="s">
        <v>661</v>
      </c>
      <c r="D937" s="10"/>
      <c r="E937" s="10"/>
      <c r="F937" s="10"/>
      <c r="G937" s="10"/>
      <c r="H937" s="14">
        <f t="shared" si="28"/>
        <v>0</v>
      </c>
      <c r="I937" s="14">
        <f t="shared" si="29"/>
        <v>0</v>
      </c>
    </row>
    <row r="938" spans="1:9">
      <c r="A938" s="10"/>
      <c r="B938" s="10"/>
      <c r="C938" s="14" t="s">
        <v>661</v>
      </c>
      <c r="D938" s="10"/>
      <c r="E938" s="10"/>
      <c r="F938" s="10"/>
      <c r="G938" s="10"/>
      <c r="H938" s="14">
        <f t="shared" si="28"/>
        <v>0</v>
      </c>
      <c r="I938" s="14">
        <f t="shared" si="29"/>
        <v>0</v>
      </c>
    </row>
    <row r="939" spans="1:9">
      <c r="A939" s="10"/>
      <c r="B939" s="10"/>
      <c r="C939" s="14" t="s">
        <v>661</v>
      </c>
      <c r="D939" s="10"/>
      <c r="E939" s="10"/>
      <c r="F939" s="10"/>
      <c r="G939" s="10"/>
      <c r="H939" s="14">
        <f t="shared" si="28"/>
        <v>0</v>
      </c>
      <c r="I939" s="14">
        <f t="shared" si="29"/>
        <v>0</v>
      </c>
    </row>
    <row r="940" spans="1:9">
      <c r="A940" s="10"/>
      <c r="B940" s="10"/>
      <c r="C940" s="14" t="s">
        <v>661</v>
      </c>
      <c r="D940" s="10"/>
      <c r="E940" s="10"/>
      <c r="F940" s="10"/>
      <c r="G940" s="10"/>
      <c r="H940" s="14">
        <f t="shared" si="28"/>
        <v>0</v>
      </c>
      <c r="I940" s="14">
        <f t="shared" si="29"/>
        <v>0</v>
      </c>
    </row>
    <row r="941" spans="1:9">
      <c r="A941" s="10"/>
      <c r="B941" s="10"/>
      <c r="C941" s="14" t="s">
        <v>661</v>
      </c>
      <c r="D941" s="10"/>
      <c r="E941" s="10"/>
      <c r="F941" s="10"/>
      <c r="G941" s="10"/>
      <c r="H941" s="14">
        <f t="shared" si="28"/>
        <v>0</v>
      </c>
      <c r="I941" s="14">
        <f t="shared" si="29"/>
        <v>0</v>
      </c>
    </row>
    <row r="942" spans="1:9">
      <c r="A942" s="10"/>
      <c r="B942" s="10"/>
      <c r="C942" s="14" t="s">
        <v>661</v>
      </c>
      <c r="D942" s="10"/>
      <c r="E942" s="10"/>
      <c r="F942" s="10"/>
      <c r="G942" s="10"/>
      <c r="H942" s="14">
        <f t="shared" si="28"/>
        <v>0</v>
      </c>
      <c r="I942" s="14">
        <f t="shared" si="29"/>
        <v>0</v>
      </c>
    </row>
    <row r="943" spans="1:9">
      <c r="A943" s="10"/>
      <c r="B943" s="10"/>
      <c r="C943" s="14" t="s">
        <v>661</v>
      </c>
      <c r="D943" s="10"/>
      <c r="E943" s="10"/>
      <c r="F943" s="10"/>
      <c r="G943" s="10"/>
      <c r="H943" s="14">
        <f t="shared" si="28"/>
        <v>0</v>
      </c>
      <c r="I943" s="14">
        <f t="shared" si="29"/>
        <v>0</v>
      </c>
    </row>
    <row r="944" spans="1:9">
      <c r="A944" s="10"/>
      <c r="B944" s="10"/>
      <c r="C944" s="14" t="s">
        <v>661</v>
      </c>
      <c r="D944" s="10"/>
      <c r="E944" s="10"/>
      <c r="F944" s="10"/>
      <c r="G944" s="10"/>
      <c r="H944" s="14">
        <f t="shared" si="28"/>
        <v>0</v>
      </c>
      <c r="I944" s="14">
        <f t="shared" si="29"/>
        <v>0</v>
      </c>
    </row>
    <row r="945" spans="1:9">
      <c r="A945" s="10"/>
      <c r="B945" s="10"/>
      <c r="C945" s="14" t="s">
        <v>661</v>
      </c>
      <c r="D945" s="10"/>
      <c r="E945" s="10"/>
      <c r="F945" s="10"/>
      <c r="G945" s="10"/>
      <c r="H945" s="14">
        <f t="shared" si="28"/>
        <v>0</v>
      </c>
      <c r="I945" s="14">
        <f t="shared" si="29"/>
        <v>0</v>
      </c>
    </row>
    <row r="946" spans="1:9">
      <c r="A946" s="10"/>
      <c r="B946" s="10"/>
      <c r="C946" s="14" t="s">
        <v>661</v>
      </c>
      <c r="D946" s="10"/>
      <c r="E946" s="10"/>
      <c r="F946" s="10"/>
      <c r="G946" s="10"/>
      <c r="H946" s="14">
        <f t="shared" si="28"/>
        <v>0</v>
      </c>
      <c r="I946" s="14">
        <f t="shared" si="29"/>
        <v>0</v>
      </c>
    </row>
    <row r="947" spans="1:9">
      <c r="A947" s="10"/>
      <c r="B947" s="10"/>
      <c r="C947" s="14" t="s">
        <v>661</v>
      </c>
      <c r="D947" s="10"/>
      <c r="E947" s="10"/>
      <c r="F947" s="10"/>
      <c r="G947" s="10"/>
      <c r="H947" s="14">
        <f t="shared" si="28"/>
        <v>0</v>
      </c>
      <c r="I947" s="14">
        <f t="shared" si="29"/>
        <v>0</v>
      </c>
    </row>
    <row r="948" spans="1:9">
      <c r="A948" s="10"/>
      <c r="B948" s="10"/>
      <c r="C948" s="14" t="s">
        <v>661</v>
      </c>
      <c r="D948" s="10"/>
      <c r="E948" s="10"/>
      <c r="F948" s="10"/>
      <c r="G948" s="10"/>
      <c r="H948" s="14">
        <f t="shared" si="28"/>
        <v>0</v>
      </c>
      <c r="I948" s="14">
        <f t="shared" si="29"/>
        <v>0</v>
      </c>
    </row>
    <row r="949" spans="1:9">
      <c r="A949" s="10"/>
      <c r="B949" s="10"/>
      <c r="C949" s="14" t="s">
        <v>661</v>
      </c>
      <c r="D949" s="10"/>
      <c r="E949" s="10"/>
      <c r="F949" s="10"/>
      <c r="G949" s="10"/>
      <c r="H949" s="14">
        <f t="shared" si="28"/>
        <v>0</v>
      </c>
      <c r="I949" s="14">
        <f t="shared" si="29"/>
        <v>0</v>
      </c>
    </row>
    <row r="950" spans="1:9">
      <c r="A950" s="10"/>
      <c r="B950" s="10"/>
      <c r="C950" s="14" t="s">
        <v>661</v>
      </c>
      <c r="D950" s="10"/>
      <c r="E950" s="10"/>
      <c r="F950" s="10"/>
      <c r="G950" s="10"/>
      <c r="H950" s="14">
        <f t="shared" si="28"/>
        <v>0</v>
      </c>
      <c r="I950" s="14">
        <f t="shared" si="29"/>
        <v>0</v>
      </c>
    </row>
    <row r="951" spans="1:9">
      <c r="A951" s="10"/>
      <c r="B951" s="10"/>
      <c r="C951" s="14" t="s">
        <v>661</v>
      </c>
      <c r="D951" s="10"/>
      <c r="E951" s="10"/>
      <c r="F951" s="10"/>
      <c r="G951" s="10"/>
      <c r="H951" s="14">
        <f t="shared" si="28"/>
        <v>0</v>
      </c>
      <c r="I951" s="14">
        <f t="shared" si="29"/>
        <v>0</v>
      </c>
    </row>
    <row r="952" spans="1:9">
      <c r="A952" s="10"/>
      <c r="B952" s="10"/>
      <c r="C952" s="14" t="s">
        <v>661</v>
      </c>
      <c r="D952" s="10"/>
      <c r="E952" s="10"/>
      <c r="F952" s="10"/>
      <c r="G952" s="10"/>
      <c r="H952" s="14">
        <f t="shared" si="28"/>
        <v>0</v>
      </c>
      <c r="I952" s="14">
        <f t="shared" si="29"/>
        <v>0</v>
      </c>
    </row>
    <row r="953" spans="1:9">
      <c r="A953" s="10"/>
      <c r="B953" s="10"/>
      <c r="C953" s="14" t="s">
        <v>661</v>
      </c>
      <c r="D953" s="10"/>
      <c r="E953" s="10"/>
      <c r="F953" s="10"/>
      <c r="G953" s="10"/>
      <c r="H953" s="14">
        <f t="shared" si="28"/>
        <v>0</v>
      </c>
      <c r="I953" s="14">
        <f t="shared" si="29"/>
        <v>0</v>
      </c>
    </row>
    <row r="954" spans="1:9">
      <c r="A954" s="10"/>
      <c r="B954" s="10"/>
      <c r="C954" s="14" t="s">
        <v>661</v>
      </c>
      <c r="D954" s="10"/>
      <c r="E954" s="10"/>
      <c r="F954" s="10"/>
      <c r="G954" s="10"/>
      <c r="H954" s="14">
        <f t="shared" si="28"/>
        <v>0</v>
      </c>
      <c r="I954" s="14">
        <f t="shared" si="29"/>
        <v>0</v>
      </c>
    </row>
    <row r="955" spans="1:9">
      <c r="A955" s="10"/>
      <c r="B955" s="10"/>
      <c r="C955" s="14" t="s">
        <v>661</v>
      </c>
      <c r="D955" s="10"/>
      <c r="E955" s="10"/>
      <c r="F955" s="10"/>
      <c r="G955" s="10"/>
      <c r="H955" s="14">
        <f t="shared" si="28"/>
        <v>0</v>
      </c>
      <c r="I955" s="14">
        <f t="shared" si="29"/>
        <v>0</v>
      </c>
    </row>
    <row r="956" spans="1:9">
      <c r="A956" s="10"/>
      <c r="B956" s="10"/>
      <c r="C956" s="14" t="s">
        <v>661</v>
      </c>
      <c r="D956" s="10"/>
      <c r="E956" s="10"/>
      <c r="F956" s="10"/>
      <c r="G956" s="10"/>
      <c r="H956" s="14">
        <f t="shared" si="28"/>
        <v>0</v>
      </c>
      <c r="I956" s="14">
        <f t="shared" si="29"/>
        <v>0</v>
      </c>
    </row>
    <row r="957" spans="1:9">
      <c r="A957" s="10"/>
      <c r="B957" s="10"/>
      <c r="C957" s="14" t="s">
        <v>661</v>
      </c>
      <c r="D957" s="10"/>
      <c r="E957" s="10"/>
      <c r="F957" s="10"/>
      <c r="G957" s="10"/>
      <c r="H957" s="14">
        <f t="shared" si="28"/>
        <v>0</v>
      </c>
      <c r="I957" s="14">
        <f t="shared" si="29"/>
        <v>0</v>
      </c>
    </row>
    <row r="958" spans="1:9">
      <c r="A958" s="10"/>
      <c r="B958" s="10"/>
      <c r="C958" s="14" t="s">
        <v>661</v>
      </c>
      <c r="D958" s="10"/>
      <c r="E958" s="10"/>
      <c r="F958" s="10"/>
      <c r="G958" s="10"/>
      <c r="H958" s="14">
        <f t="shared" si="28"/>
        <v>0</v>
      </c>
      <c r="I958" s="14">
        <f t="shared" si="29"/>
        <v>0</v>
      </c>
    </row>
    <row r="959" spans="1:9">
      <c r="A959" s="10"/>
      <c r="B959" s="10"/>
      <c r="C959" s="14" t="s">
        <v>661</v>
      </c>
      <c r="D959" s="10"/>
      <c r="E959" s="10"/>
      <c r="F959" s="10"/>
      <c r="G959" s="10"/>
      <c r="H959" s="14">
        <f t="shared" si="28"/>
        <v>0</v>
      </c>
      <c r="I959" s="14">
        <f t="shared" si="29"/>
        <v>0</v>
      </c>
    </row>
    <row r="960" spans="1:9">
      <c r="A960" s="10"/>
      <c r="B960" s="10"/>
      <c r="C960" s="14" t="s">
        <v>661</v>
      </c>
      <c r="D960" s="10"/>
      <c r="E960" s="10"/>
      <c r="F960" s="10"/>
      <c r="G960" s="10"/>
      <c r="H960" s="14">
        <f t="shared" si="28"/>
        <v>0</v>
      </c>
      <c r="I960" s="14">
        <f t="shared" si="29"/>
        <v>0</v>
      </c>
    </row>
    <row r="961" spans="1:9">
      <c r="A961" s="10"/>
      <c r="B961" s="10"/>
      <c r="C961" s="14" t="s">
        <v>661</v>
      </c>
      <c r="D961" s="10"/>
      <c r="E961" s="10"/>
      <c r="F961" s="10"/>
      <c r="G961" s="10"/>
      <c r="H961" s="14">
        <f t="shared" ref="H961:H999" si="30">SUMPRODUCT($D$2:$G$2,D961:G961)</f>
        <v>0</v>
      </c>
      <c r="I961" s="14">
        <f t="shared" ref="I961:I999" si="31">SUM(D961:G961)</f>
        <v>0</v>
      </c>
    </row>
    <row r="962" spans="1:9">
      <c r="A962" s="10"/>
      <c r="B962" s="10"/>
      <c r="C962" s="14" t="s">
        <v>661</v>
      </c>
      <c r="D962" s="10"/>
      <c r="E962" s="10"/>
      <c r="F962" s="10"/>
      <c r="G962" s="10"/>
      <c r="H962" s="14">
        <f t="shared" si="30"/>
        <v>0</v>
      </c>
      <c r="I962" s="14">
        <f t="shared" si="31"/>
        <v>0</v>
      </c>
    </row>
    <row r="963" spans="1:9">
      <c r="A963" s="10"/>
      <c r="B963" s="10"/>
      <c r="C963" s="14" t="s">
        <v>661</v>
      </c>
      <c r="D963" s="10"/>
      <c r="E963" s="10"/>
      <c r="F963" s="10"/>
      <c r="G963" s="10"/>
      <c r="H963" s="14">
        <f t="shared" si="30"/>
        <v>0</v>
      </c>
      <c r="I963" s="14">
        <f t="shared" si="31"/>
        <v>0</v>
      </c>
    </row>
    <row r="964" spans="1:9">
      <c r="A964" s="10"/>
      <c r="B964" s="10"/>
      <c r="C964" s="14" t="s">
        <v>661</v>
      </c>
      <c r="D964" s="10"/>
      <c r="E964" s="10"/>
      <c r="F964" s="10"/>
      <c r="G964" s="10"/>
      <c r="H964" s="14">
        <f t="shared" si="30"/>
        <v>0</v>
      </c>
      <c r="I964" s="14">
        <f t="shared" si="31"/>
        <v>0</v>
      </c>
    </row>
    <row r="965" spans="1:9">
      <c r="A965" s="10"/>
      <c r="B965" s="10"/>
      <c r="C965" s="14" t="s">
        <v>661</v>
      </c>
      <c r="D965" s="10"/>
      <c r="E965" s="10"/>
      <c r="F965" s="10"/>
      <c r="G965" s="10"/>
      <c r="H965" s="14">
        <f t="shared" si="30"/>
        <v>0</v>
      </c>
      <c r="I965" s="14">
        <f t="shared" si="31"/>
        <v>0</v>
      </c>
    </row>
    <row r="966" spans="1:9">
      <c r="A966" s="10"/>
      <c r="B966" s="10"/>
      <c r="C966" s="14" t="s">
        <v>661</v>
      </c>
      <c r="D966" s="10"/>
      <c r="E966" s="10"/>
      <c r="F966" s="10"/>
      <c r="G966" s="10"/>
      <c r="H966" s="14">
        <f t="shared" si="30"/>
        <v>0</v>
      </c>
      <c r="I966" s="14">
        <f t="shared" si="31"/>
        <v>0</v>
      </c>
    </row>
    <row r="967" spans="1:9">
      <c r="A967" s="10"/>
      <c r="B967" s="10"/>
      <c r="C967" s="14" t="s">
        <v>661</v>
      </c>
      <c r="D967" s="10"/>
      <c r="E967" s="10"/>
      <c r="F967" s="10"/>
      <c r="G967" s="10"/>
      <c r="H967" s="14">
        <f t="shared" si="30"/>
        <v>0</v>
      </c>
      <c r="I967" s="14">
        <f t="shared" si="31"/>
        <v>0</v>
      </c>
    </row>
    <row r="968" spans="1:9">
      <c r="A968" s="10"/>
      <c r="B968" s="10"/>
      <c r="C968" s="14" t="s">
        <v>661</v>
      </c>
      <c r="D968" s="10"/>
      <c r="E968" s="10"/>
      <c r="F968" s="10"/>
      <c r="G968" s="10"/>
      <c r="H968" s="14">
        <f t="shared" si="30"/>
        <v>0</v>
      </c>
      <c r="I968" s="14">
        <f t="shared" si="31"/>
        <v>0</v>
      </c>
    </row>
    <row r="969" spans="1:9">
      <c r="A969" s="10"/>
      <c r="B969" s="10"/>
      <c r="C969" s="14" t="s">
        <v>661</v>
      </c>
      <c r="D969" s="10"/>
      <c r="E969" s="10"/>
      <c r="F969" s="10"/>
      <c r="G969" s="10"/>
      <c r="H969" s="14">
        <f t="shared" si="30"/>
        <v>0</v>
      </c>
      <c r="I969" s="14">
        <f t="shared" si="31"/>
        <v>0</v>
      </c>
    </row>
    <row r="970" spans="1:9">
      <c r="A970" s="10"/>
      <c r="B970" s="10"/>
      <c r="C970" s="14" t="s">
        <v>661</v>
      </c>
      <c r="D970" s="10"/>
      <c r="E970" s="10"/>
      <c r="F970" s="10"/>
      <c r="G970" s="10"/>
      <c r="H970" s="14">
        <f t="shared" si="30"/>
        <v>0</v>
      </c>
      <c r="I970" s="14">
        <f t="shared" si="31"/>
        <v>0</v>
      </c>
    </row>
    <row r="971" spans="1:9">
      <c r="A971" s="10"/>
      <c r="B971" s="10"/>
      <c r="C971" s="14" t="s">
        <v>661</v>
      </c>
      <c r="D971" s="10"/>
      <c r="E971" s="10"/>
      <c r="F971" s="10"/>
      <c r="G971" s="10"/>
      <c r="H971" s="14">
        <f t="shared" si="30"/>
        <v>0</v>
      </c>
      <c r="I971" s="14">
        <f t="shared" si="31"/>
        <v>0</v>
      </c>
    </row>
    <row r="972" spans="1:9">
      <c r="A972" s="10"/>
      <c r="B972" s="10"/>
      <c r="C972" s="14" t="s">
        <v>661</v>
      </c>
      <c r="D972" s="10"/>
      <c r="E972" s="10"/>
      <c r="F972" s="10"/>
      <c r="G972" s="10"/>
      <c r="H972" s="14">
        <f t="shared" si="30"/>
        <v>0</v>
      </c>
      <c r="I972" s="14">
        <f t="shared" si="31"/>
        <v>0</v>
      </c>
    </row>
    <row r="973" spans="1:9">
      <c r="A973" s="10"/>
      <c r="B973" s="10"/>
      <c r="C973" s="14" t="s">
        <v>661</v>
      </c>
      <c r="D973" s="10"/>
      <c r="E973" s="10"/>
      <c r="F973" s="10"/>
      <c r="G973" s="10"/>
      <c r="H973" s="14">
        <f t="shared" si="30"/>
        <v>0</v>
      </c>
      <c r="I973" s="14">
        <f t="shared" si="31"/>
        <v>0</v>
      </c>
    </row>
    <row r="974" spans="1:9">
      <c r="A974" s="10"/>
      <c r="B974" s="10"/>
      <c r="C974" s="14" t="s">
        <v>661</v>
      </c>
      <c r="D974" s="10"/>
      <c r="E974" s="10"/>
      <c r="F974" s="10"/>
      <c r="G974" s="10"/>
      <c r="H974" s="14">
        <f t="shared" si="30"/>
        <v>0</v>
      </c>
      <c r="I974" s="14">
        <f t="shared" si="31"/>
        <v>0</v>
      </c>
    </row>
    <row r="975" spans="1:9">
      <c r="A975" s="10"/>
      <c r="B975" s="10"/>
      <c r="C975" s="14" t="s">
        <v>661</v>
      </c>
      <c r="D975" s="10"/>
      <c r="E975" s="10"/>
      <c r="F975" s="10"/>
      <c r="G975" s="10"/>
      <c r="H975" s="14">
        <f t="shared" si="30"/>
        <v>0</v>
      </c>
      <c r="I975" s="14">
        <f t="shared" si="31"/>
        <v>0</v>
      </c>
    </row>
    <row r="976" spans="1:9">
      <c r="A976" s="10"/>
      <c r="B976" s="10"/>
      <c r="C976" s="14" t="s">
        <v>661</v>
      </c>
      <c r="D976" s="10"/>
      <c r="E976" s="10"/>
      <c r="F976" s="10"/>
      <c r="G976" s="10"/>
      <c r="H976" s="14">
        <f t="shared" si="30"/>
        <v>0</v>
      </c>
      <c r="I976" s="14">
        <f t="shared" si="31"/>
        <v>0</v>
      </c>
    </row>
    <row r="977" spans="1:9">
      <c r="A977" s="10"/>
      <c r="B977" s="10"/>
      <c r="C977" s="14" t="s">
        <v>661</v>
      </c>
      <c r="D977" s="10"/>
      <c r="E977" s="10"/>
      <c r="F977" s="10"/>
      <c r="G977" s="10"/>
      <c r="H977" s="14">
        <f t="shared" si="30"/>
        <v>0</v>
      </c>
      <c r="I977" s="14">
        <f t="shared" si="31"/>
        <v>0</v>
      </c>
    </row>
    <row r="978" spans="1:9">
      <c r="A978" s="10"/>
      <c r="B978" s="10"/>
      <c r="C978" s="14" t="s">
        <v>661</v>
      </c>
      <c r="D978" s="10"/>
      <c r="E978" s="10"/>
      <c r="F978" s="10"/>
      <c r="G978" s="10"/>
      <c r="H978" s="14">
        <f t="shared" si="30"/>
        <v>0</v>
      </c>
      <c r="I978" s="14">
        <f t="shared" si="31"/>
        <v>0</v>
      </c>
    </row>
    <row r="979" spans="1:9">
      <c r="A979" s="10"/>
      <c r="B979" s="10"/>
      <c r="C979" s="14" t="s">
        <v>661</v>
      </c>
      <c r="D979" s="10"/>
      <c r="E979" s="10"/>
      <c r="F979" s="10"/>
      <c r="G979" s="10"/>
      <c r="H979" s="14">
        <f t="shared" si="30"/>
        <v>0</v>
      </c>
      <c r="I979" s="14">
        <f t="shared" si="31"/>
        <v>0</v>
      </c>
    </row>
    <row r="980" spans="1:9">
      <c r="A980" s="10"/>
      <c r="B980" s="10"/>
      <c r="C980" s="14" t="s">
        <v>661</v>
      </c>
      <c r="D980" s="10"/>
      <c r="E980" s="10"/>
      <c r="F980" s="10"/>
      <c r="G980" s="10"/>
      <c r="H980" s="14">
        <f t="shared" si="30"/>
        <v>0</v>
      </c>
      <c r="I980" s="14">
        <f t="shared" si="31"/>
        <v>0</v>
      </c>
    </row>
    <row r="981" spans="1:9">
      <c r="A981" s="10"/>
      <c r="B981" s="10"/>
      <c r="C981" s="14" t="s">
        <v>661</v>
      </c>
      <c r="D981" s="10"/>
      <c r="E981" s="10"/>
      <c r="F981" s="10"/>
      <c r="G981" s="10"/>
      <c r="H981" s="14">
        <f t="shared" si="30"/>
        <v>0</v>
      </c>
      <c r="I981" s="14">
        <f t="shared" si="31"/>
        <v>0</v>
      </c>
    </row>
    <row r="982" spans="1:9">
      <c r="A982" s="10"/>
      <c r="B982" s="10"/>
      <c r="C982" s="14" t="s">
        <v>661</v>
      </c>
      <c r="D982" s="10"/>
      <c r="E982" s="10"/>
      <c r="F982" s="10"/>
      <c r="G982" s="10"/>
      <c r="H982" s="14">
        <f t="shared" si="30"/>
        <v>0</v>
      </c>
      <c r="I982" s="14">
        <f t="shared" si="31"/>
        <v>0</v>
      </c>
    </row>
    <row r="983" spans="1:9">
      <c r="A983" s="10"/>
      <c r="B983" s="10"/>
      <c r="C983" s="14" t="s">
        <v>661</v>
      </c>
      <c r="D983" s="10"/>
      <c r="E983" s="10"/>
      <c r="F983" s="10"/>
      <c r="G983" s="10"/>
      <c r="H983" s="14">
        <f t="shared" si="30"/>
        <v>0</v>
      </c>
      <c r="I983" s="14">
        <f t="shared" si="31"/>
        <v>0</v>
      </c>
    </row>
    <row r="984" spans="1:9">
      <c r="A984" s="10"/>
      <c r="B984" s="10"/>
      <c r="C984" s="14" t="s">
        <v>661</v>
      </c>
      <c r="D984" s="10"/>
      <c r="E984" s="10"/>
      <c r="F984" s="10"/>
      <c r="G984" s="10"/>
      <c r="H984" s="14">
        <f t="shared" si="30"/>
        <v>0</v>
      </c>
      <c r="I984" s="14">
        <f t="shared" si="31"/>
        <v>0</v>
      </c>
    </row>
    <row r="985" spans="1:9">
      <c r="A985" s="10"/>
      <c r="B985" s="10"/>
      <c r="C985" s="14" t="s">
        <v>661</v>
      </c>
      <c r="D985" s="10"/>
      <c r="E985" s="10"/>
      <c r="F985" s="10"/>
      <c r="G985" s="10"/>
      <c r="H985" s="14">
        <f t="shared" si="30"/>
        <v>0</v>
      </c>
      <c r="I985" s="14">
        <f t="shared" si="31"/>
        <v>0</v>
      </c>
    </row>
    <row r="986" spans="1:9">
      <c r="A986" s="10"/>
      <c r="B986" s="10"/>
      <c r="C986" s="14" t="s">
        <v>661</v>
      </c>
      <c r="D986" s="10"/>
      <c r="E986" s="10"/>
      <c r="F986" s="10"/>
      <c r="G986" s="10"/>
      <c r="H986" s="14">
        <f t="shared" si="30"/>
        <v>0</v>
      </c>
      <c r="I986" s="14">
        <f t="shared" si="31"/>
        <v>0</v>
      </c>
    </row>
    <row r="987" spans="1:9">
      <c r="A987" s="10"/>
      <c r="B987" s="10"/>
      <c r="C987" s="14" t="s">
        <v>661</v>
      </c>
      <c r="D987" s="10"/>
      <c r="E987" s="10"/>
      <c r="F987" s="10"/>
      <c r="G987" s="10"/>
      <c r="H987" s="14">
        <f t="shared" si="30"/>
        <v>0</v>
      </c>
      <c r="I987" s="14">
        <f t="shared" si="31"/>
        <v>0</v>
      </c>
    </row>
    <row r="988" spans="1:9">
      <c r="A988" s="10"/>
      <c r="B988" s="10"/>
      <c r="C988" s="14" t="s">
        <v>661</v>
      </c>
      <c r="D988" s="10"/>
      <c r="E988" s="10"/>
      <c r="F988" s="10"/>
      <c r="G988" s="10"/>
      <c r="H988" s="14">
        <f t="shared" si="30"/>
        <v>0</v>
      </c>
      <c r="I988" s="14">
        <f t="shared" si="31"/>
        <v>0</v>
      </c>
    </row>
    <row r="989" spans="1:9">
      <c r="A989" s="10"/>
      <c r="B989" s="10"/>
      <c r="C989" s="14" t="s">
        <v>661</v>
      </c>
      <c r="D989" s="10"/>
      <c r="E989" s="10"/>
      <c r="F989" s="10"/>
      <c r="G989" s="10"/>
      <c r="H989" s="14">
        <f t="shared" si="30"/>
        <v>0</v>
      </c>
      <c r="I989" s="14">
        <f t="shared" si="31"/>
        <v>0</v>
      </c>
    </row>
    <row r="990" spans="1:9">
      <c r="A990" s="10"/>
      <c r="B990" s="10"/>
      <c r="C990" s="14" t="s">
        <v>661</v>
      </c>
      <c r="D990" s="10"/>
      <c r="E990" s="10"/>
      <c r="F990" s="10"/>
      <c r="G990" s="10"/>
      <c r="H990" s="14">
        <f t="shared" si="30"/>
        <v>0</v>
      </c>
      <c r="I990" s="14">
        <f t="shared" si="31"/>
        <v>0</v>
      </c>
    </row>
    <row r="991" spans="1:9">
      <c r="A991" s="10"/>
      <c r="B991" s="10"/>
      <c r="C991" s="14" t="s">
        <v>661</v>
      </c>
      <c r="D991" s="10"/>
      <c r="E991" s="10"/>
      <c r="F991" s="10"/>
      <c r="G991" s="10"/>
      <c r="H991" s="14">
        <f t="shared" si="30"/>
        <v>0</v>
      </c>
      <c r="I991" s="14">
        <f t="shared" si="31"/>
        <v>0</v>
      </c>
    </row>
    <row r="992" spans="1:9">
      <c r="A992" s="10"/>
      <c r="B992" s="10"/>
      <c r="C992" s="14" t="s">
        <v>661</v>
      </c>
      <c r="D992" s="10"/>
      <c r="E992" s="10"/>
      <c r="F992" s="10"/>
      <c r="G992" s="10"/>
      <c r="H992" s="14">
        <f t="shared" si="30"/>
        <v>0</v>
      </c>
      <c r="I992" s="14">
        <f t="shared" si="31"/>
        <v>0</v>
      </c>
    </row>
    <row r="993" spans="1:9">
      <c r="A993" s="10"/>
      <c r="B993" s="10"/>
      <c r="C993" s="14" t="s">
        <v>661</v>
      </c>
      <c r="D993" s="10"/>
      <c r="E993" s="10"/>
      <c r="F993" s="10"/>
      <c r="G993" s="10"/>
      <c r="H993" s="14">
        <f t="shared" si="30"/>
        <v>0</v>
      </c>
      <c r="I993" s="14">
        <f t="shared" si="31"/>
        <v>0</v>
      </c>
    </row>
    <row r="994" spans="1:9">
      <c r="A994" s="10"/>
      <c r="B994" s="10"/>
      <c r="C994" s="14" t="s">
        <v>661</v>
      </c>
      <c r="D994" s="10"/>
      <c r="E994" s="10"/>
      <c r="F994" s="10"/>
      <c r="G994" s="10"/>
      <c r="H994" s="14">
        <f t="shared" si="30"/>
        <v>0</v>
      </c>
      <c r="I994" s="14">
        <f t="shared" si="31"/>
        <v>0</v>
      </c>
    </row>
    <row r="995" spans="1:9">
      <c r="A995" s="10"/>
      <c r="B995" s="10"/>
      <c r="C995" s="14" t="s">
        <v>661</v>
      </c>
      <c r="D995" s="10"/>
      <c r="E995" s="10"/>
      <c r="F995" s="10"/>
      <c r="G995" s="10"/>
      <c r="H995" s="14">
        <f t="shared" si="30"/>
        <v>0</v>
      </c>
      <c r="I995" s="14">
        <f t="shared" si="31"/>
        <v>0</v>
      </c>
    </row>
    <row r="996" spans="1:9">
      <c r="A996" s="10"/>
      <c r="B996" s="10"/>
      <c r="C996" s="14" t="s">
        <v>661</v>
      </c>
      <c r="D996" s="10"/>
      <c r="E996" s="10"/>
      <c r="F996" s="10"/>
      <c r="G996" s="10"/>
      <c r="H996" s="14">
        <f t="shared" si="30"/>
        <v>0</v>
      </c>
      <c r="I996" s="14">
        <f t="shared" si="31"/>
        <v>0</v>
      </c>
    </row>
    <row r="997" spans="1:9">
      <c r="A997" s="10"/>
      <c r="B997" s="10"/>
      <c r="C997" s="14" t="s">
        <v>661</v>
      </c>
      <c r="D997" s="10"/>
      <c r="E997" s="10"/>
      <c r="F997" s="10"/>
      <c r="G997" s="10"/>
      <c r="H997" s="14">
        <f t="shared" si="30"/>
        <v>0</v>
      </c>
      <c r="I997" s="14">
        <f t="shared" si="31"/>
        <v>0</v>
      </c>
    </row>
    <row r="998" spans="1:9">
      <c r="A998" s="10"/>
      <c r="B998" s="10"/>
      <c r="C998" s="14" t="s">
        <v>661</v>
      </c>
      <c r="D998" s="10"/>
      <c r="E998" s="10"/>
      <c r="F998" s="10"/>
      <c r="G998" s="10"/>
      <c r="H998" s="14">
        <f t="shared" si="30"/>
        <v>0</v>
      </c>
      <c r="I998" s="14">
        <f t="shared" si="31"/>
        <v>0</v>
      </c>
    </row>
    <row r="999" spans="1:9">
      <c r="A999" s="10"/>
      <c r="B999" s="10"/>
      <c r="C999" s="14" t="s">
        <v>661</v>
      </c>
      <c r="D999" s="10"/>
      <c r="E999" s="10"/>
      <c r="F999" s="10"/>
      <c r="G999" s="10"/>
      <c r="H999" s="14">
        <f t="shared" si="30"/>
        <v>0</v>
      </c>
      <c r="I999" s="14">
        <f t="shared" si="31"/>
        <v>0</v>
      </c>
    </row>
  </sheetData>
  <autoFilter ref="A1:B404"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H27" sqref="H27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671</v>
      </c>
      <c r="D1" s="4" t="s">
        <v>2</v>
      </c>
      <c r="E1" s="4" t="s">
        <v>672</v>
      </c>
    </row>
    <row r="2" spans="1:5">
      <c r="A2" s="4"/>
      <c r="B2" s="4"/>
      <c r="C2" s="4"/>
      <c r="D2" s="4"/>
      <c r="E2" s="4"/>
    </row>
    <row r="3" spans="1:8">
      <c r="A3" s="5">
        <v>20185110901</v>
      </c>
      <c r="B3" s="6" t="s">
        <v>18</v>
      </c>
      <c r="C3" s="7">
        <f>IFERROR(SUM(D3*0.8+E3*0.2),0)</f>
        <v>77.8928571428571</v>
      </c>
      <c r="D3" s="7">
        <f>IFERROR(VLOOKUP(A3,【A】!A:C,3,0),0)</f>
        <v>75.9375</v>
      </c>
      <c r="E3" s="7">
        <f>IFERROR((VLOOKUP(A3,【B职务】!A:I,8,0)*3+VLOOKUP(A3,【B特殊】!A:I,8,0))/(3+VLOOKUP(A3,【B特殊】!A:I,9,0)),0)+IFERROR(VLOOKUP(A3,【B职务】!A:C,3,0),0)</f>
        <v>85.7142857142857</v>
      </c>
      <c r="H3" s="8" t="s">
        <v>17</v>
      </c>
    </row>
    <row r="4" spans="1:8">
      <c r="A4" s="5">
        <v>20185110903</v>
      </c>
      <c r="B4" s="6" t="s">
        <v>21</v>
      </c>
      <c r="C4" s="7">
        <f t="shared" ref="C4:C67" si="0">IFERROR(SUM(D4*0.8+E4*0.2),0)</f>
        <v>73.8204545454546</v>
      </c>
      <c r="D4" s="7">
        <f>IFERROR(VLOOKUP(A4,【A】!A:C,3,0),0)</f>
        <v>71.28125</v>
      </c>
      <c r="E4" s="7">
        <f>IFERROR((VLOOKUP(A4,【B职务】!A:I,8,0)*3+VLOOKUP(A4,【B特殊】!A:I,8,0))/(3+VLOOKUP(A4,【B特殊】!A:I,9,0)),0)+IFERROR(VLOOKUP(A4,【B职务】!A:C,3,0),0)</f>
        <v>83.9772727272727</v>
      </c>
      <c r="H4" s="3" t="s">
        <v>20</v>
      </c>
    </row>
    <row r="5" spans="1:8">
      <c r="A5" s="5">
        <v>20185110904</v>
      </c>
      <c r="B5" s="6" t="s">
        <v>23</v>
      </c>
      <c r="C5" s="7">
        <f t="shared" si="0"/>
        <v>67.4333333333334</v>
      </c>
      <c r="D5" s="7">
        <f>IFERROR(VLOOKUP(A5,【A】!A:C,3,0),0)</f>
        <v>69.2916666666667</v>
      </c>
      <c r="E5" s="7">
        <f>IFERROR((VLOOKUP(A5,【B职务】!A:I,8,0)*3+VLOOKUP(A5,【B特殊】!A:I,8,0))/(3+VLOOKUP(A5,【B特殊】!A:I,9,0)),0)+IFERROR(VLOOKUP(A5,【B职务】!A:C,3,0),0)</f>
        <v>60</v>
      </c>
      <c r="H5" s="3" t="s">
        <v>673</v>
      </c>
    </row>
    <row r="6" spans="1:8">
      <c r="A6" s="5">
        <v>20185110905</v>
      </c>
      <c r="B6" s="6" t="s">
        <v>25</v>
      </c>
      <c r="C6" s="7">
        <f t="shared" si="0"/>
        <v>76.2166666666666</v>
      </c>
      <c r="D6" s="7">
        <f>IFERROR(VLOOKUP(A6,【A】!A:C,3,0),0)</f>
        <v>77.7708333333333</v>
      </c>
      <c r="E6" s="7">
        <f>IFERROR((VLOOKUP(A6,【B职务】!A:I,8,0)*3+VLOOKUP(A6,【B特殊】!A:I,8,0))/(3+VLOOKUP(A6,【B特殊】!A:I,9,0)),0)+IFERROR(VLOOKUP(A6,【B职务】!A:C,3,0),0)</f>
        <v>70</v>
      </c>
      <c r="H6" s="3" t="s">
        <v>24</v>
      </c>
    </row>
    <row r="7" spans="1:5">
      <c r="A7" s="5">
        <v>20185110907</v>
      </c>
      <c r="B7" s="6" t="s">
        <v>27</v>
      </c>
      <c r="C7" s="7">
        <f t="shared" si="0"/>
        <v>71.238</v>
      </c>
      <c r="D7" s="7">
        <f>IFERROR(VLOOKUP(A7,【A】!A:C,3,0),0)</f>
        <v>71.84375</v>
      </c>
      <c r="E7" s="7">
        <f>IFERROR((VLOOKUP(A7,【B职务】!A:I,8,0)*3+VLOOKUP(A7,【B特殊】!A:I,8,0))/(3+VLOOKUP(A7,【B特殊】!A:I,9,0)),0)+IFERROR(VLOOKUP(A7,【B职务】!A:C,3,0),0)</f>
        <v>68.815</v>
      </c>
    </row>
    <row r="8" spans="1:8">
      <c r="A8" s="5">
        <v>20185110908</v>
      </c>
      <c r="B8" s="6" t="s">
        <v>28</v>
      </c>
      <c r="C8" s="7">
        <f t="shared" si="0"/>
        <v>81.125</v>
      </c>
      <c r="D8" s="7">
        <f>IFERROR(VLOOKUP(A8,【A】!A:C,3,0),0)</f>
        <v>83.90625</v>
      </c>
      <c r="E8" s="7">
        <f>IFERROR((VLOOKUP(A8,【B职务】!A:I,8,0)*3+VLOOKUP(A8,【B特殊】!A:I,8,0))/(3+VLOOKUP(A8,【B特殊】!A:I,9,0)),0)+IFERROR(VLOOKUP(A8,【B职务】!A:C,3,0),0)</f>
        <v>70</v>
      </c>
      <c r="H8" s="8" t="s">
        <v>674</v>
      </c>
    </row>
    <row r="9" spans="1:8">
      <c r="A9" s="6">
        <v>20185110909</v>
      </c>
      <c r="B9" s="6" t="s">
        <v>29</v>
      </c>
      <c r="C9" s="7">
        <f t="shared" si="0"/>
        <v>74.7666666666667</v>
      </c>
      <c r="D9" s="7">
        <f>IFERROR(VLOOKUP(A9,【A】!A:C,3,0),0)</f>
        <v>75.9583333333333</v>
      </c>
      <c r="E9" s="7">
        <f>IFERROR((VLOOKUP(A9,【B职务】!A:I,8,0)*3+VLOOKUP(A9,【B特殊】!A:I,8,0))/(3+VLOOKUP(A9,【B特殊】!A:I,9,0)),0)+IFERROR(VLOOKUP(A9,【B职务】!A:C,3,0),0)</f>
        <v>70</v>
      </c>
      <c r="H9" s="3" t="s">
        <v>675</v>
      </c>
    </row>
    <row r="10" spans="1:5">
      <c r="A10" s="5">
        <v>20185110910</v>
      </c>
      <c r="B10" s="6" t="s">
        <v>30</v>
      </c>
      <c r="C10" s="7">
        <f t="shared" si="0"/>
        <v>75.8361594202899</v>
      </c>
      <c r="D10" s="7">
        <f>IFERROR(VLOOKUP(A10,【A】!A:C,3,0),0)</f>
        <v>73.5729166666667</v>
      </c>
      <c r="E10" s="7">
        <f>IFERROR((VLOOKUP(A10,【B职务】!A:I,8,0)*3+VLOOKUP(A10,【B特殊】!A:I,8,0))/(3+VLOOKUP(A10,【B特殊】!A:I,9,0)),0)+IFERROR(VLOOKUP(A10,【B职务】!A:C,3,0),0)</f>
        <v>84.8891304347826</v>
      </c>
    </row>
    <row r="11" spans="1:5">
      <c r="A11" s="5">
        <v>20185110911</v>
      </c>
      <c r="B11" s="6" t="s">
        <v>31</v>
      </c>
      <c r="C11" s="7">
        <f t="shared" si="0"/>
        <v>71.0303333333334</v>
      </c>
      <c r="D11" s="7">
        <f>IFERROR(VLOOKUP(A11,【A】!A:C,3,0),0)</f>
        <v>72.1354166666667</v>
      </c>
      <c r="E11" s="7">
        <f>IFERROR((VLOOKUP(A11,【B职务】!A:I,8,0)*3+VLOOKUP(A11,【B特殊】!A:I,8,0))/(3+VLOOKUP(A11,【B特殊】!A:I,9,0)),0)+IFERROR(VLOOKUP(A11,【B职务】!A:C,3,0),0)</f>
        <v>66.61</v>
      </c>
    </row>
    <row r="12" spans="1:8">
      <c r="A12" s="5">
        <v>20185110912</v>
      </c>
      <c r="B12" s="6" t="s">
        <v>32</v>
      </c>
      <c r="C12" s="7">
        <f t="shared" si="0"/>
        <v>72.3446666666667</v>
      </c>
      <c r="D12" s="7">
        <f>IFERROR(VLOOKUP(A12,【A】!A:C,3,0),0)</f>
        <v>71.7083333333333</v>
      </c>
      <c r="E12" s="7">
        <f>IFERROR((VLOOKUP(A12,【B职务】!A:I,8,0)*3+VLOOKUP(A12,【B特殊】!A:I,8,0))/(3+VLOOKUP(A12,【B特殊】!A:I,9,0)),0)+IFERROR(VLOOKUP(A12,【B职务】!A:C,3,0),0)</f>
        <v>74.89</v>
      </c>
      <c r="H12" s="8" t="s">
        <v>676</v>
      </c>
    </row>
    <row r="13" spans="1:8">
      <c r="A13" s="5">
        <v>20185110913</v>
      </c>
      <c r="B13" s="6" t="s">
        <v>33</v>
      </c>
      <c r="C13" s="7">
        <f t="shared" si="0"/>
        <v>71.2264166666667</v>
      </c>
      <c r="D13" s="7">
        <f>IFERROR(VLOOKUP(A13,【A】!A:C,3,0),0)</f>
        <v>70.3020833333333</v>
      </c>
      <c r="E13" s="7">
        <f>IFERROR((VLOOKUP(A13,【B职务】!A:I,8,0)*3+VLOOKUP(A13,【B特殊】!A:I,8,0))/(3+VLOOKUP(A13,【B特殊】!A:I,9,0)),0)+IFERROR(VLOOKUP(A13,【B职务】!A:C,3,0),0)</f>
        <v>74.92375</v>
      </c>
      <c r="H13" s="3" t="s">
        <v>677</v>
      </c>
    </row>
    <row r="14" spans="1:8">
      <c r="A14" s="5">
        <v>20185110914</v>
      </c>
      <c r="B14" s="6" t="s">
        <v>34</v>
      </c>
      <c r="C14" s="7">
        <f t="shared" si="0"/>
        <v>67.7204545454545</v>
      </c>
      <c r="D14" s="7">
        <f>IFERROR(VLOOKUP(A14,【A】!A:C,3,0),0)</f>
        <v>66.46875</v>
      </c>
      <c r="E14" s="7">
        <f>IFERROR((VLOOKUP(A14,【B职务】!A:I,8,0)*3+VLOOKUP(A14,【B特殊】!A:I,8,0))/(3+VLOOKUP(A14,【B特殊】!A:I,9,0)),0)+IFERROR(VLOOKUP(A14,【B职务】!A:C,3,0),0)</f>
        <v>72.7272727272727</v>
      </c>
      <c r="H14" s="3" t="s">
        <v>678</v>
      </c>
    </row>
    <row r="15" spans="1:8">
      <c r="A15" s="5">
        <v>20185110915</v>
      </c>
      <c r="B15" s="6" t="s">
        <v>35</v>
      </c>
      <c r="C15" s="7">
        <f t="shared" si="0"/>
        <v>75.275</v>
      </c>
      <c r="D15" s="7">
        <f>IFERROR(VLOOKUP(A15,【A】!A:C,3,0),0)</f>
        <v>76.59375</v>
      </c>
      <c r="E15" s="7">
        <f>IFERROR((VLOOKUP(A15,【B职务】!A:I,8,0)*3+VLOOKUP(A15,【B特殊】!A:I,8,0))/(3+VLOOKUP(A15,【B特殊】!A:I,9,0)),0)+IFERROR(VLOOKUP(A15,【B职务】!A:C,3,0),0)</f>
        <v>70</v>
      </c>
      <c r="H15" s="3" t="s">
        <v>679</v>
      </c>
    </row>
    <row r="16" spans="1:5">
      <c r="A16" s="5">
        <v>20185110916</v>
      </c>
      <c r="B16" s="6" t="s">
        <v>36</v>
      </c>
      <c r="C16" s="7">
        <f t="shared" si="0"/>
        <v>74.4407723577236</v>
      </c>
      <c r="D16" s="7">
        <f>IFERROR(VLOOKUP(A16,【A】!A:C,3,0),0)</f>
        <v>71.0729166666667</v>
      </c>
      <c r="E16" s="7">
        <f>IFERROR((VLOOKUP(A16,【B职务】!A:I,8,0)*3+VLOOKUP(A16,【B特殊】!A:I,8,0))/(3+VLOOKUP(A16,【B特殊】!A:I,9,0)),0)+IFERROR(VLOOKUP(A16,【B职务】!A:C,3,0),0)</f>
        <v>87.9121951219512</v>
      </c>
    </row>
    <row r="17" spans="1:5">
      <c r="A17" s="5">
        <v>20185110917</v>
      </c>
      <c r="B17" s="6" t="s">
        <v>37</v>
      </c>
      <c r="C17" s="7">
        <f t="shared" si="0"/>
        <v>75.2815</v>
      </c>
      <c r="D17" s="7">
        <f>IFERROR(VLOOKUP(A17,【A】!A:C,3,0),0)</f>
        <v>75.34375</v>
      </c>
      <c r="E17" s="7">
        <f>IFERROR((VLOOKUP(A17,【B职务】!A:I,8,0)*3+VLOOKUP(A17,【B特殊】!A:I,8,0))/(3+VLOOKUP(A17,【B特殊】!A:I,9,0)),0)+IFERROR(VLOOKUP(A17,【B职务】!A:C,3,0),0)</f>
        <v>75.0325</v>
      </c>
    </row>
    <row r="18" spans="1:5">
      <c r="A18" s="5">
        <v>20185110918</v>
      </c>
      <c r="B18" s="6" t="s">
        <v>38</v>
      </c>
      <c r="C18" s="7">
        <f t="shared" si="0"/>
        <v>78.1135220125786</v>
      </c>
      <c r="D18" s="7">
        <f>IFERROR(VLOOKUP(A18,【A】!A:C,3,0),0)</f>
        <v>76.6041666666667</v>
      </c>
      <c r="E18" s="7">
        <f>IFERROR((VLOOKUP(A18,【B职务】!A:I,8,0)*3+VLOOKUP(A18,【B特殊】!A:I,8,0))/(3+VLOOKUP(A18,【B特殊】!A:I,9,0)),0)+IFERROR(VLOOKUP(A18,【B职务】!A:C,3,0),0)</f>
        <v>84.1509433962264</v>
      </c>
    </row>
    <row r="19" spans="1:5">
      <c r="A19" s="5">
        <v>20185110919</v>
      </c>
      <c r="B19" s="6" t="s">
        <v>39</v>
      </c>
      <c r="C19" s="7">
        <f t="shared" si="0"/>
        <v>72.540701754386</v>
      </c>
      <c r="D19" s="7">
        <f>IFERROR(VLOOKUP(A19,【A】!A:C,3,0),0)</f>
        <v>67.9791666666667</v>
      </c>
      <c r="E19" s="7">
        <f>IFERROR((VLOOKUP(A19,【B职务】!A:I,8,0)*3+VLOOKUP(A19,【B特殊】!A:I,8,0))/(3+VLOOKUP(A19,【B特殊】!A:I,9,0)),0)+IFERROR(VLOOKUP(A19,【B职务】!A:C,3,0),0)</f>
        <v>90.7868421052632</v>
      </c>
    </row>
    <row r="20" spans="1:5">
      <c r="A20" s="5">
        <v>20185110920</v>
      </c>
      <c r="B20" s="6" t="s">
        <v>40</v>
      </c>
      <c r="C20" s="7">
        <f t="shared" si="0"/>
        <v>61.2833333333334</v>
      </c>
      <c r="D20" s="7">
        <f>IFERROR(VLOOKUP(A20,【A】!A:C,3,0),0)</f>
        <v>61.6041666666667</v>
      </c>
      <c r="E20" s="7">
        <f>IFERROR((VLOOKUP(A20,【B职务】!A:I,8,0)*3+VLOOKUP(A20,【B特殊】!A:I,8,0))/(3+VLOOKUP(A20,【B特殊】!A:I,9,0)),0)+IFERROR(VLOOKUP(A20,【B职务】!A:C,3,0),0)</f>
        <v>60</v>
      </c>
    </row>
    <row r="21" spans="1:5">
      <c r="A21" s="5">
        <v>20185110921</v>
      </c>
      <c r="B21" s="6" t="s">
        <v>41</v>
      </c>
      <c r="C21" s="7">
        <f t="shared" si="0"/>
        <v>74.7833333333334</v>
      </c>
      <c r="D21" s="7">
        <f>IFERROR(VLOOKUP(A21,【A】!A:C,3,0),0)</f>
        <v>75.9791666666667</v>
      </c>
      <c r="E21" s="7">
        <f>IFERROR((VLOOKUP(A21,【B职务】!A:I,8,0)*3+VLOOKUP(A21,【B特殊】!A:I,8,0))/(3+VLOOKUP(A21,【B特殊】!A:I,9,0)),0)+IFERROR(VLOOKUP(A21,【B职务】!A:C,3,0),0)</f>
        <v>70</v>
      </c>
    </row>
    <row r="22" spans="1:5">
      <c r="A22" s="5">
        <v>20185110922</v>
      </c>
      <c r="B22" s="6" t="s">
        <v>42</v>
      </c>
      <c r="C22" s="7">
        <f t="shared" si="0"/>
        <v>68.8860606060606</v>
      </c>
      <c r="D22" s="7">
        <f>IFERROR(VLOOKUP(A22,【A】!A:C,3,0),0)</f>
        <v>66.2083333333333</v>
      </c>
      <c r="E22" s="7">
        <f>IFERROR((VLOOKUP(A22,【B职务】!A:I,8,0)*3+VLOOKUP(A22,【B特殊】!A:I,8,0))/(3+VLOOKUP(A22,【B特殊】!A:I,9,0)),0)+IFERROR(VLOOKUP(A22,【B职务】!A:C,3,0),0)</f>
        <v>79.5969696969697</v>
      </c>
    </row>
    <row r="23" spans="1:5">
      <c r="A23" s="9">
        <v>20185110923</v>
      </c>
      <c r="B23" s="10" t="s">
        <v>43</v>
      </c>
      <c r="C23" s="7">
        <f t="shared" si="0"/>
        <v>69.875</v>
      </c>
      <c r="D23" s="7">
        <f>IFERROR(VLOOKUP(A23,【A】!A:C,3,0),0)</f>
        <v>72.34375</v>
      </c>
      <c r="E23" s="7">
        <f>IFERROR((VLOOKUP(A23,【B职务】!A:I,8,0)*3+VLOOKUP(A23,【B特殊】!A:I,8,0))/(3+VLOOKUP(A23,【B特殊】!A:I,9,0)),0)+IFERROR(VLOOKUP(A23,【B职务】!A:C,3,0),0)</f>
        <v>60</v>
      </c>
    </row>
    <row r="24" spans="1:5">
      <c r="A24" s="9">
        <v>20185110924</v>
      </c>
      <c r="B24" s="10" t="s">
        <v>44</v>
      </c>
      <c r="C24" s="7">
        <f t="shared" si="0"/>
        <v>65.7537681159421</v>
      </c>
      <c r="D24" s="7">
        <f>IFERROR(VLOOKUP(A24,【A】!A:C,3,0),0)</f>
        <v>62.6354166666667</v>
      </c>
      <c r="E24" s="7">
        <f>IFERROR((VLOOKUP(A24,【B职务】!A:I,8,0)*3+VLOOKUP(A24,【B特殊】!A:I,8,0))/(3+VLOOKUP(A24,【B特殊】!A:I,9,0)),0)+IFERROR(VLOOKUP(A24,【B职务】!A:C,3,0),0)</f>
        <v>78.2271739130435</v>
      </c>
    </row>
    <row r="25" spans="1:5">
      <c r="A25" s="9">
        <v>20185110925</v>
      </c>
      <c r="B25" s="10" t="s">
        <v>45</v>
      </c>
      <c r="C25" s="7">
        <f t="shared" si="0"/>
        <v>67.882</v>
      </c>
      <c r="D25" s="7">
        <f>IFERROR(VLOOKUP(A25,【A】!A:C,3,0),0)</f>
        <v>68.1875</v>
      </c>
      <c r="E25" s="7">
        <f>IFERROR((VLOOKUP(A25,【B职务】!A:I,8,0)*3+VLOOKUP(A25,【B特殊】!A:I,8,0))/(3+VLOOKUP(A25,【B特殊】!A:I,9,0)),0)+IFERROR(VLOOKUP(A25,【B职务】!A:C,3,0),0)</f>
        <v>66.66</v>
      </c>
    </row>
    <row r="26" spans="1:5">
      <c r="A26" s="9">
        <v>20185110926</v>
      </c>
      <c r="B26" s="10" t="s">
        <v>46</v>
      </c>
      <c r="C26" s="7">
        <f t="shared" si="0"/>
        <v>67.0586666666666</v>
      </c>
      <c r="D26" s="7">
        <f>IFERROR(VLOOKUP(A26,【A】!A:C,3,0),0)</f>
        <v>67.2395833333333</v>
      </c>
      <c r="E26" s="7">
        <f>IFERROR((VLOOKUP(A26,【B职务】!A:I,8,0)*3+VLOOKUP(A26,【B特殊】!A:I,8,0))/(3+VLOOKUP(A26,【B特殊】!A:I,9,0)),0)+IFERROR(VLOOKUP(A26,【B职务】!A:C,3,0),0)</f>
        <v>66.335</v>
      </c>
    </row>
    <row r="27" spans="1:5">
      <c r="A27" s="9">
        <v>20185110928</v>
      </c>
      <c r="B27" s="10" t="s">
        <v>47</v>
      </c>
      <c r="C27" s="7">
        <f t="shared" si="0"/>
        <v>71.325</v>
      </c>
      <c r="D27" s="7">
        <f>IFERROR(VLOOKUP(A27,【A】!A:C,3,0),0)</f>
        <v>74.15625</v>
      </c>
      <c r="E27" s="7">
        <f>IFERROR((VLOOKUP(A27,【B职务】!A:I,8,0)*3+VLOOKUP(A27,【B特殊】!A:I,8,0))/(3+VLOOKUP(A27,【B特殊】!A:I,9,0)),0)+IFERROR(VLOOKUP(A27,【B职务】!A:C,3,0),0)</f>
        <v>60</v>
      </c>
    </row>
    <row r="28" spans="1:5">
      <c r="A28" s="9">
        <v>20185110930</v>
      </c>
      <c r="B28" s="10" t="s">
        <v>48</v>
      </c>
      <c r="C28" s="7">
        <f t="shared" si="0"/>
        <v>69.625</v>
      </c>
      <c r="D28" s="7">
        <f>IFERROR(VLOOKUP(A28,【A】!A:C,3,0),0)</f>
        <v>69.53125</v>
      </c>
      <c r="E28" s="7">
        <f>IFERROR((VLOOKUP(A28,【B职务】!A:I,8,0)*3+VLOOKUP(A28,【B特殊】!A:I,8,0))/(3+VLOOKUP(A28,【B特殊】!A:I,9,0)),0)+IFERROR(VLOOKUP(A28,【B职务】!A:C,3,0),0)</f>
        <v>70</v>
      </c>
    </row>
    <row r="29" spans="1:5">
      <c r="A29" s="9">
        <v>20185110931</v>
      </c>
      <c r="B29" s="10" t="s">
        <v>49</v>
      </c>
      <c r="C29" s="7">
        <f t="shared" si="0"/>
        <v>67.3666666666666</v>
      </c>
      <c r="D29" s="7">
        <f>IFERROR(VLOOKUP(A29,【A】!A:C,3,0),0)</f>
        <v>66.7083333333333</v>
      </c>
      <c r="E29" s="7">
        <f>IFERROR((VLOOKUP(A29,【B职务】!A:I,8,0)*3+VLOOKUP(A29,【B特殊】!A:I,8,0))/(3+VLOOKUP(A29,【B特殊】!A:I,9,0)),0)+IFERROR(VLOOKUP(A29,【B职务】!A:C,3,0),0)</f>
        <v>70</v>
      </c>
    </row>
    <row r="30" spans="1:5">
      <c r="A30" s="9">
        <v>20165228604</v>
      </c>
      <c r="B30" s="10" t="s">
        <v>50</v>
      </c>
      <c r="C30" s="7">
        <f t="shared" si="0"/>
        <v>63.7666666666666</v>
      </c>
      <c r="D30" s="7">
        <f>IFERROR(VLOOKUP(A30,【A】!A:C,3,0),0)</f>
        <v>64.7083333333333</v>
      </c>
      <c r="E30" s="7">
        <f>IFERROR((VLOOKUP(A30,【B职务】!A:I,8,0)*3+VLOOKUP(A30,【B特殊】!A:I,8,0))/(3+VLOOKUP(A30,【B特殊】!A:I,9,0)),0)+IFERROR(VLOOKUP(A30,【B职务】!A:C,3,0),0)</f>
        <v>60</v>
      </c>
    </row>
    <row r="31" spans="1:5">
      <c r="A31" s="9">
        <v>20165427619</v>
      </c>
      <c r="B31" s="10" t="s">
        <v>51</v>
      </c>
      <c r="C31" s="7">
        <f t="shared" si="0"/>
        <v>67.6074074074074</v>
      </c>
      <c r="D31" s="7">
        <f>IFERROR(VLOOKUP(A31,【A】!A:C,3,0),0)</f>
        <v>66.9166666666667</v>
      </c>
      <c r="E31" s="7">
        <f>IFERROR((VLOOKUP(A31,【B职务】!A:I,8,0)*3+VLOOKUP(A31,【B特殊】!A:I,8,0))/(3+VLOOKUP(A31,【B特殊】!A:I,9,0)),0)+IFERROR(VLOOKUP(A31,【B职务】!A:C,3,0),0)</f>
        <v>70.3703703703704</v>
      </c>
    </row>
    <row r="32" spans="1:5">
      <c r="A32" s="9">
        <v>20175437135</v>
      </c>
      <c r="B32" s="10" t="s">
        <v>52</v>
      </c>
      <c r="C32" s="7">
        <f t="shared" si="0"/>
        <v>75.8583333333334</v>
      </c>
      <c r="D32" s="7">
        <f>IFERROR(VLOOKUP(A32,【A】!A:C,3,0),0)</f>
        <v>79.8229166666667</v>
      </c>
      <c r="E32" s="7">
        <f>IFERROR((VLOOKUP(A32,【B职务】!A:I,8,0)*3+VLOOKUP(A32,【B特殊】!A:I,8,0))/(3+VLOOKUP(A32,【B特殊】!A:I,9,0)),0)+IFERROR(VLOOKUP(A32,【B职务】!A:C,3,0),0)</f>
        <v>60</v>
      </c>
    </row>
    <row r="33" spans="1:5">
      <c r="A33" s="9">
        <v>20175427001</v>
      </c>
      <c r="B33" s="10" t="s">
        <v>53</v>
      </c>
      <c r="C33" s="7">
        <f t="shared" si="0"/>
        <v>70.1679104477612</v>
      </c>
      <c r="D33" s="7">
        <f>IFERROR(VLOOKUP(A33,【A】!A:C,3,0),0)</f>
        <v>67.1875</v>
      </c>
      <c r="E33" s="7">
        <f>IFERROR((VLOOKUP(A33,【B职务】!A:I,8,0)*3+VLOOKUP(A33,【B特殊】!A:I,8,0))/(3+VLOOKUP(A33,【B特殊】!A:I,9,0)),0)+IFERROR(VLOOKUP(A33,【B职务】!A:C,3,0),0)</f>
        <v>82.089552238806</v>
      </c>
    </row>
    <row r="34" spans="1:5">
      <c r="A34" s="9">
        <v>20175228140</v>
      </c>
      <c r="B34" s="10" t="s">
        <v>54</v>
      </c>
      <c r="C34" s="7">
        <f t="shared" si="0"/>
        <v>77.7914502164502</v>
      </c>
      <c r="D34" s="7">
        <f>IFERROR(VLOOKUP(A34,【A】!A:C,3,0),0)</f>
        <v>76.1354166666667</v>
      </c>
      <c r="E34" s="7">
        <f>IFERROR((VLOOKUP(A34,【B职务】!A:I,8,0)*3+VLOOKUP(A34,【B特殊】!A:I,8,0))/(3+VLOOKUP(A34,【B特殊】!A:I,9,0)),0)+IFERROR(VLOOKUP(A34,【B职务】!A:C,3,0),0)</f>
        <v>84.4155844155844</v>
      </c>
    </row>
    <row r="35" spans="1:5">
      <c r="A35" s="9">
        <v>20175327306</v>
      </c>
      <c r="B35" s="10" t="s">
        <v>55</v>
      </c>
      <c r="C35" s="7">
        <f t="shared" si="0"/>
        <v>71.1916666666666</v>
      </c>
      <c r="D35" s="7">
        <f>IFERROR(VLOOKUP(A35,【A】!A:C,3,0),0)</f>
        <v>73.9895833333333</v>
      </c>
      <c r="E35" s="7">
        <f>IFERROR((VLOOKUP(A35,【B职务】!A:I,8,0)*3+VLOOKUP(A35,【B特殊】!A:I,8,0))/(3+VLOOKUP(A35,【B特殊】!A:I,9,0)),0)+IFERROR(VLOOKUP(A35,【B职务】!A:C,3,0),0)</f>
        <v>60</v>
      </c>
    </row>
    <row r="36" spans="1:5">
      <c r="A36" s="9">
        <v>20185110118</v>
      </c>
      <c r="B36" s="10" t="s">
        <v>56</v>
      </c>
      <c r="C36" s="7">
        <f t="shared" si="0"/>
        <v>64.2583333333334</v>
      </c>
      <c r="D36" s="7">
        <f>IFERROR(VLOOKUP(A36,【A】!A:C,3,0),0)</f>
        <v>65.3229166666667</v>
      </c>
      <c r="E36" s="7">
        <f>IFERROR((VLOOKUP(A36,【B职务】!A:I,8,0)*3+VLOOKUP(A36,【B特殊】!A:I,8,0))/(3+VLOOKUP(A36,【B特殊】!A:I,9,0)),0)+IFERROR(VLOOKUP(A36,【B职务】!A:C,3,0),0)</f>
        <v>60</v>
      </c>
    </row>
    <row r="37" spans="1:5">
      <c r="A37" s="9" t="s">
        <v>57</v>
      </c>
      <c r="B37" s="10" t="s">
        <v>58</v>
      </c>
      <c r="C37" s="7">
        <f t="shared" si="0"/>
        <v>72.8248</v>
      </c>
      <c r="D37" s="7">
        <f>IFERROR(VLOOKUP(A37,【A】!A:C,3,0),0)</f>
        <v>71.03125</v>
      </c>
      <c r="E37" s="7">
        <f>IFERROR((VLOOKUP(A37,【B职务】!A:I,8,0)*3+VLOOKUP(A37,【B特殊】!A:I,8,0))/(3+VLOOKUP(A37,【B特殊】!A:I,9,0)),0)+IFERROR(VLOOKUP(A37,【B职务】!A:C,3,0),0)</f>
        <v>79.999</v>
      </c>
    </row>
    <row r="38" spans="1:5">
      <c r="A38" s="9" t="s">
        <v>59</v>
      </c>
      <c r="B38" s="10" t="s">
        <v>60</v>
      </c>
      <c r="C38" s="7">
        <f t="shared" si="0"/>
        <v>75.1742753623188</v>
      </c>
      <c r="D38" s="7">
        <f>IFERROR(VLOOKUP(A38,【A】!A:C,3,0),0)</f>
        <v>75.4895833333333</v>
      </c>
      <c r="E38" s="7">
        <f>IFERROR((VLOOKUP(A38,【B职务】!A:I,8,0)*3+VLOOKUP(A38,【B特殊】!A:I,8,0))/(3+VLOOKUP(A38,【B特殊】!A:I,9,0)),0)+IFERROR(VLOOKUP(A38,【B职务】!A:C,3,0),0)</f>
        <v>73.9130434782609</v>
      </c>
    </row>
    <row r="39" spans="1:5">
      <c r="A39" s="9" t="s">
        <v>61</v>
      </c>
      <c r="B39" s="10" t="s">
        <v>62</v>
      </c>
      <c r="C39" s="7">
        <f t="shared" si="0"/>
        <v>78.6506504065041</v>
      </c>
      <c r="D39" s="7">
        <f>IFERROR(VLOOKUP(A39,【A】!A:C,3,0),0)</f>
        <v>74.8229166666667</v>
      </c>
      <c r="E39" s="7">
        <f>IFERROR((VLOOKUP(A39,【B职务】!A:I,8,0)*3+VLOOKUP(A39,【B特殊】!A:I,8,0))/(3+VLOOKUP(A39,【B特殊】!A:I,9,0)),0)+IFERROR(VLOOKUP(A39,【B职务】!A:C,3,0),0)</f>
        <v>93.9615853658537</v>
      </c>
    </row>
    <row r="40" spans="1:5">
      <c r="A40" s="10" t="s">
        <v>63</v>
      </c>
      <c r="B40" s="10" t="s">
        <v>64</v>
      </c>
      <c r="C40" s="7">
        <f t="shared" si="0"/>
        <v>77.0166666666667</v>
      </c>
      <c r="D40" s="7">
        <f>IFERROR(VLOOKUP(A40,【A】!A:C,3,0),0)</f>
        <v>75.9375</v>
      </c>
      <c r="E40" s="7">
        <f>IFERROR((VLOOKUP(A40,【B职务】!A:I,8,0)*3+VLOOKUP(A40,【B特殊】!A:I,8,0))/(3+VLOOKUP(A40,【B特殊】!A:I,9,0)),0)+IFERROR(VLOOKUP(A40,【B职务】!A:C,3,0),0)</f>
        <v>81.3333333333333</v>
      </c>
    </row>
    <row r="41" spans="1:5">
      <c r="A41" s="10" t="s">
        <v>65</v>
      </c>
      <c r="B41" s="10" t="s">
        <v>66</v>
      </c>
      <c r="C41" s="7">
        <f t="shared" si="0"/>
        <v>73.3083333333333</v>
      </c>
      <c r="D41" s="7">
        <f>IFERROR(VLOOKUP(A41,【A】!A:C,3,0),0)</f>
        <v>73.3020833333333</v>
      </c>
      <c r="E41" s="7">
        <f>IFERROR((VLOOKUP(A41,【B职务】!A:I,8,0)*3+VLOOKUP(A41,【B特殊】!A:I,8,0))/(3+VLOOKUP(A41,【B特殊】!A:I,9,0)),0)+IFERROR(VLOOKUP(A41,【B职务】!A:C,3,0),0)</f>
        <v>73.3333333333333</v>
      </c>
    </row>
    <row r="42" spans="1:5">
      <c r="A42" s="10" t="s">
        <v>67</v>
      </c>
      <c r="B42" s="10" t="s">
        <v>68</v>
      </c>
      <c r="C42" s="7">
        <f t="shared" si="0"/>
        <v>74.2576086956522</v>
      </c>
      <c r="D42" s="7">
        <f>IFERROR(VLOOKUP(A42,【A】!A:C,3,0),0)</f>
        <v>74.34375</v>
      </c>
      <c r="E42" s="7">
        <f>IFERROR((VLOOKUP(A42,【B职务】!A:I,8,0)*3+VLOOKUP(A42,【B特殊】!A:I,8,0))/(3+VLOOKUP(A42,【B特殊】!A:I,9,0)),0)+IFERROR(VLOOKUP(A42,【B职务】!A:C,3,0),0)</f>
        <v>73.9130434782609</v>
      </c>
    </row>
    <row r="43" spans="1:5">
      <c r="A43" s="10" t="s">
        <v>69</v>
      </c>
      <c r="B43" s="10" t="s">
        <v>70</v>
      </c>
      <c r="C43" s="7">
        <f t="shared" si="0"/>
        <v>74.9890350877193</v>
      </c>
      <c r="D43" s="7">
        <f>IFERROR(VLOOKUP(A43,【A】!A:C,3,0),0)</f>
        <v>75.0520833333333</v>
      </c>
      <c r="E43" s="7">
        <f>IFERROR((VLOOKUP(A43,【B职务】!A:I,8,0)*3+VLOOKUP(A43,【B特殊】!A:I,8,0))/(3+VLOOKUP(A43,【B特殊】!A:I,9,0)),0)+IFERROR(VLOOKUP(A43,【B职务】!A:C,3,0),0)</f>
        <v>74.7368421052632</v>
      </c>
    </row>
    <row r="44" spans="1:5">
      <c r="A44" s="10" t="s">
        <v>71</v>
      </c>
      <c r="B44" s="10" t="s">
        <v>72</v>
      </c>
      <c r="C44" s="7">
        <f t="shared" si="0"/>
        <v>70.7371212121212</v>
      </c>
      <c r="D44" s="7">
        <f>IFERROR(VLOOKUP(A44,【A】!A:C,3,0),0)</f>
        <v>70.2395833333333</v>
      </c>
      <c r="E44" s="7">
        <f>IFERROR((VLOOKUP(A44,【B职务】!A:I,8,0)*3+VLOOKUP(A44,【B特殊】!A:I,8,0))/(3+VLOOKUP(A44,【B特殊】!A:I,9,0)),0)+IFERROR(VLOOKUP(A44,【B职务】!A:C,3,0),0)</f>
        <v>72.7272727272727</v>
      </c>
    </row>
    <row r="45" spans="1:5">
      <c r="A45" s="10" t="s">
        <v>73</v>
      </c>
      <c r="B45" s="10" t="s">
        <v>74</v>
      </c>
      <c r="C45" s="7">
        <f t="shared" si="0"/>
        <v>71.8083333333333</v>
      </c>
      <c r="D45" s="7">
        <f>IFERROR(VLOOKUP(A45,【A】!A:C,3,0),0)</f>
        <v>71.4270833333333</v>
      </c>
      <c r="E45" s="7">
        <f>IFERROR((VLOOKUP(A45,【B职务】!A:I,8,0)*3+VLOOKUP(A45,【B特殊】!A:I,8,0))/(3+VLOOKUP(A45,【B特殊】!A:I,9,0)),0)+IFERROR(VLOOKUP(A45,【B职务】!A:C,3,0),0)</f>
        <v>73.3333333333333</v>
      </c>
    </row>
    <row r="46" spans="1:5">
      <c r="A46" s="10" t="s">
        <v>75</v>
      </c>
      <c r="B46" s="10" t="s">
        <v>76</v>
      </c>
      <c r="C46" s="7">
        <f t="shared" si="0"/>
        <v>77.75</v>
      </c>
      <c r="D46" s="7">
        <f>IFERROR(VLOOKUP(A46,【A】!A:C,3,0),0)</f>
        <v>79.6875</v>
      </c>
      <c r="E46" s="7">
        <f>IFERROR((VLOOKUP(A46,【B职务】!A:I,8,0)*3+VLOOKUP(A46,【B特殊】!A:I,8,0))/(3+VLOOKUP(A46,【B特殊】!A:I,9,0)),0)+IFERROR(VLOOKUP(A46,【B职务】!A:C,3,0),0)</f>
        <v>70</v>
      </c>
    </row>
    <row r="47" spans="1:5">
      <c r="A47" s="10" t="s">
        <v>77</v>
      </c>
      <c r="B47" s="10" t="s">
        <v>78</v>
      </c>
      <c r="C47" s="7">
        <f t="shared" si="0"/>
        <v>66.8416666666667</v>
      </c>
      <c r="D47" s="7">
        <f>IFERROR(VLOOKUP(A47,【A】!A:C,3,0),0)</f>
        <v>65.21875</v>
      </c>
      <c r="E47" s="7">
        <f>IFERROR((VLOOKUP(A47,【B职务】!A:I,8,0)*3+VLOOKUP(A47,【B特殊】!A:I,8,0))/(3+VLOOKUP(A47,【B特殊】!A:I,9,0)),0)+IFERROR(VLOOKUP(A47,【B职务】!A:C,3,0),0)</f>
        <v>73.3333333333333</v>
      </c>
    </row>
    <row r="48" spans="1:5">
      <c r="A48" s="10" t="s">
        <v>79</v>
      </c>
      <c r="B48" s="10" t="s">
        <v>80</v>
      </c>
      <c r="C48" s="7">
        <f t="shared" si="0"/>
        <v>71.1</v>
      </c>
      <c r="D48" s="7">
        <f>IFERROR(VLOOKUP(A48,【A】!A:C,3,0),0)</f>
        <v>70.5416666666667</v>
      </c>
      <c r="E48" s="7">
        <f>IFERROR((VLOOKUP(A48,【B职务】!A:I,8,0)*3+VLOOKUP(A48,【B特殊】!A:I,8,0))/(3+VLOOKUP(A48,【B特殊】!A:I,9,0)),0)+IFERROR(VLOOKUP(A48,【B职务】!A:C,3,0),0)</f>
        <v>73.3333333333333</v>
      </c>
    </row>
    <row r="49" spans="1:5">
      <c r="A49" s="10" t="s">
        <v>81</v>
      </c>
      <c r="B49" s="10" t="s">
        <v>82</v>
      </c>
      <c r="C49" s="7">
        <f t="shared" si="0"/>
        <v>79.0649047619048</v>
      </c>
      <c r="D49" s="7">
        <f>IFERROR(VLOOKUP(A49,【A】!A:C,3,0),0)</f>
        <v>81.0729166666667</v>
      </c>
      <c r="E49" s="7">
        <f>IFERROR((VLOOKUP(A49,【B职务】!A:I,8,0)*3+VLOOKUP(A49,【B特殊】!A:I,8,0))/(3+VLOOKUP(A49,【B特殊】!A:I,9,0)),0)+IFERROR(VLOOKUP(A49,【B职务】!A:C,3,0),0)</f>
        <v>71.0328571428571</v>
      </c>
    </row>
    <row r="50" spans="1:5">
      <c r="A50" s="10" t="s">
        <v>83</v>
      </c>
      <c r="B50" s="10" t="s">
        <v>84</v>
      </c>
      <c r="C50" s="7">
        <f t="shared" si="0"/>
        <v>79.4431818181818</v>
      </c>
      <c r="D50" s="7">
        <f>IFERROR(VLOOKUP(A50,【A】!A:C,3,0),0)</f>
        <v>80.3645833333333</v>
      </c>
      <c r="E50" s="7">
        <f>IFERROR((VLOOKUP(A50,【B职务】!A:I,8,0)*3+VLOOKUP(A50,【B特殊】!A:I,8,0))/(3+VLOOKUP(A50,【B特殊】!A:I,9,0)),0)+IFERROR(VLOOKUP(A50,【B职务】!A:C,3,0),0)</f>
        <v>75.7575757575758</v>
      </c>
    </row>
    <row r="51" spans="1:5">
      <c r="A51" s="10" t="s">
        <v>85</v>
      </c>
      <c r="B51" s="10" t="s">
        <v>86</v>
      </c>
      <c r="C51" s="7">
        <f t="shared" si="0"/>
        <v>74.626</v>
      </c>
      <c r="D51" s="7">
        <f>IFERROR(VLOOKUP(A51,【A】!A:C,3,0),0)</f>
        <v>73.5625</v>
      </c>
      <c r="E51" s="7">
        <f>IFERROR((VLOOKUP(A51,【B职务】!A:I,8,0)*3+VLOOKUP(A51,【B特殊】!A:I,8,0))/(3+VLOOKUP(A51,【B特殊】!A:I,9,0)),0)+IFERROR(VLOOKUP(A51,【B职务】!A:C,3,0),0)</f>
        <v>78.88</v>
      </c>
    </row>
    <row r="52" spans="1:5">
      <c r="A52" s="10" t="s">
        <v>87</v>
      </c>
      <c r="B52" s="10" t="s">
        <v>88</v>
      </c>
      <c r="C52" s="7">
        <f t="shared" si="0"/>
        <v>65.5345238095238</v>
      </c>
      <c r="D52" s="7">
        <f>IFERROR(VLOOKUP(A52,【A】!A:C,3,0),0)</f>
        <v>65.4895833333333</v>
      </c>
      <c r="E52" s="7">
        <f>IFERROR((VLOOKUP(A52,【B职务】!A:I,8,0)*3+VLOOKUP(A52,【B特殊】!A:I,8,0))/(3+VLOOKUP(A52,【B特殊】!A:I,9,0)),0)+IFERROR(VLOOKUP(A52,【B职务】!A:C,3,0),0)</f>
        <v>65.7142857142857</v>
      </c>
    </row>
    <row r="53" spans="1:5">
      <c r="A53" s="10" t="s">
        <v>89</v>
      </c>
      <c r="B53" s="10" t="s">
        <v>90</v>
      </c>
      <c r="C53" s="7">
        <f t="shared" si="0"/>
        <v>71.4678571428571</v>
      </c>
      <c r="D53" s="7">
        <f>IFERROR(VLOOKUP(A53,【A】!A:C,3,0),0)</f>
        <v>72.90625</v>
      </c>
      <c r="E53" s="7">
        <f>IFERROR((VLOOKUP(A53,【B职务】!A:I,8,0)*3+VLOOKUP(A53,【B特殊】!A:I,8,0))/(3+VLOOKUP(A53,【B特殊】!A:I,9,0)),0)+IFERROR(VLOOKUP(A53,【B职务】!A:C,3,0),0)</f>
        <v>65.7142857142857</v>
      </c>
    </row>
    <row r="54" spans="1:5">
      <c r="A54" s="10" t="s">
        <v>91</v>
      </c>
      <c r="B54" s="10" t="s">
        <v>92</v>
      </c>
      <c r="C54" s="7">
        <f t="shared" si="0"/>
        <v>66.5678571428572</v>
      </c>
      <c r="D54" s="7">
        <f>IFERROR(VLOOKUP(A54,【A】!A:C,3,0),0)</f>
        <v>66.78125</v>
      </c>
      <c r="E54" s="7">
        <f>IFERROR((VLOOKUP(A54,【B职务】!A:I,8,0)*3+VLOOKUP(A54,【B特殊】!A:I,8,0))/(3+VLOOKUP(A54,【B特殊】!A:I,9,0)),0)+IFERROR(VLOOKUP(A54,【B职务】!A:C,3,0),0)</f>
        <v>65.7142857142857</v>
      </c>
    </row>
    <row r="55" spans="1:5">
      <c r="A55" s="10" t="s">
        <v>93</v>
      </c>
      <c r="B55" s="10" t="s">
        <v>94</v>
      </c>
      <c r="C55" s="7">
        <f t="shared" si="0"/>
        <v>79.6112666666666</v>
      </c>
      <c r="D55" s="7">
        <f>IFERROR(VLOOKUP(A55,【A】!A:C,3,0),0)</f>
        <v>79.1770833333333</v>
      </c>
      <c r="E55" s="7">
        <f>IFERROR((VLOOKUP(A55,【B职务】!A:I,8,0)*3+VLOOKUP(A55,【B特殊】!A:I,8,0))/(3+VLOOKUP(A55,【B特殊】!A:I,9,0)),0)+IFERROR(VLOOKUP(A55,【B职务】!A:C,3,0),0)</f>
        <v>81.348</v>
      </c>
    </row>
    <row r="56" spans="1:5">
      <c r="A56" s="10" t="s">
        <v>95</v>
      </c>
      <c r="B56" s="10" t="s">
        <v>96</v>
      </c>
      <c r="C56" s="7">
        <f t="shared" si="0"/>
        <v>73.4620588235294</v>
      </c>
      <c r="D56" s="7">
        <f>IFERROR(VLOOKUP(A56,【A】!A:C,3,0),0)</f>
        <v>71.71875</v>
      </c>
      <c r="E56" s="7">
        <f>IFERROR((VLOOKUP(A56,【B职务】!A:I,8,0)*3+VLOOKUP(A56,【B特殊】!A:I,8,0))/(3+VLOOKUP(A56,【B特殊】!A:I,9,0)),0)+IFERROR(VLOOKUP(A56,【B职务】!A:C,3,0),0)</f>
        <v>80.4352941176471</v>
      </c>
    </row>
    <row r="57" spans="1:5">
      <c r="A57" s="10" t="s">
        <v>97</v>
      </c>
      <c r="B57" s="10" t="s">
        <v>98</v>
      </c>
      <c r="C57" s="7">
        <f t="shared" si="0"/>
        <v>71.8321641791045</v>
      </c>
      <c r="D57" s="7">
        <f>IFERROR(VLOOKUP(A57,【A】!A:C,3,0),0)</f>
        <v>67.40625</v>
      </c>
      <c r="E57" s="7">
        <f>IFERROR((VLOOKUP(A57,【B职务】!A:I,8,0)*3+VLOOKUP(A57,【B特殊】!A:I,8,0))/(3+VLOOKUP(A57,【B特殊】!A:I,9,0)),0)+IFERROR(VLOOKUP(A57,【B职务】!A:C,3,0),0)</f>
        <v>89.5358208955224</v>
      </c>
    </row>
    <row r="58" spans="1:5">
      <c r="A58" s="10" t="s">
        <v>99</v>
      </c>
      <c r="B58" s="10" t="s">
        <v>100</v>
      </c>
      <c r="C58" s="7">
        <f t="shared" si="0"/>
        <v>72.1380952380952</v>
      </c>
      <c r="D58" s="7">
        <f>IFERROR(VLOOKUP(A58,【A】!A:C,3,0),0)</f>
        <v>69.4583333333333</v>
      </c>
      <c r="E58" s="7">
        <f>IFERROR((VLOOKUP(A58,【B职务】!A:I,8,0)*3+VLOOKUP(A58,【B特殊】!A:I,8,0))/(3+VLOOKUP(A58,【B特殊】!A:I,9,0)),0)+IFERROR(VLOOKUP(A58,【B职务】!A:C,3,0),0)</f>
        <v>82.8571428571429</v>
      </c>
    </row>
    <row r="59" spans="1:5">
      <c r="A59" s="10" t="s">
        <v>101</v>
      </c>
      <c r="B59" s="10" t="s">
        <v>102</v>
      </c>
      <c r="C59" s="7">
        <f t="shared" si="0"/>
        <v>73.3345238095238</v>
      </c>
      <c r="D59" s="7">
        <f>IFERROR(VLOOKUP(A59,【A】!A:C,3,0),0)</f>
        <v>75.2395833333333</v>
      </c>
      <c r="E59" s="7">
        <f>IFERROR((VLOOKUP(A59,【B职务】!A:I,8,0)*3+VLOOKUP(A59,【B特殊】!A:I,8,0))/(3+VLOOKUP(A59,【B特殊】!A:I,9,0)),0)+IFERROR(VLOOKUP(A59,【B职务】!A:C,3,0),0)</f>
        <v>65.7142857142857</v>
      </c>
    </row>
    <row r="60" spans="1:5">
      <c r="A60" s="10" t="s">
        <v>103</v>
      </c>
      <c r="B60" s="10" t="s">
        <v>104</v>
      </c>
      <c r="C60" s="7">
        <f t="shared" si="0"/>
        <v>77.4821153846154</v>
      </c>
      <c r="D60" s="7">
        <f>IFERROR(VLOOKUP(A60,【A】!A:C,3,0),0)</f>
        <v>73.1875</v>
      </c>
      <c r="E60" s="7">
        <f>IFERROR((VLOOKUP(A60,【B职务】!A:I,8,0)*3+VLOOKUP(A60,【B特殊】!A:I,8,0))/(3+VLOOKUP(A60,【B特殊】!A:I,9,0)),0)+IFERROR(VLOOKUP(A60,【B职务】!A:C,3,0),0)</f>
        <v>94.6605769230769</v>
      </c>
    </row>
    <row r="61" spans="1:5">
      <c r="A61" s="10" t="s">
        <v>105</v>
      </c>
      <c r="B61" s="10" t="s">
        <v>106</v>
      </c>
      <c r="C61" s="7">
        <f t="shared" si="0"/>
        <v>63.8</v>
      </c>
      <c r="D61" s="7">
        <f>IFERROR(VLOOKUP(A61,【A】!A:C,3,0),0)</f>
        <v>61.4166666666667</v>
      </c>
      <c r="E61" s="7">
        <f>IFERROR((VLOOKUP(A61,【B职务】!A:I,8,0)*3+VLOOKUP(A61,【B特殊】!A:I,8,0))/(3+VLOOKUP(A61,【B特殊】!A:I,9,0)),0)+IFERROR(VLOOKUP(A61,【B职务】!A:C,3,0),0)</f>
        <v>73.3333333333333</v>
      </c>
    </row>
    <row r="62" spans="1:5">
      <c r="A62" s="10" t="s">
        <v>107</v>
      </c>
      <c r="B62" s="10" t="s">
        <v>108</v>
      </c>
      <c r="C62" s="7">
        <f t="shared" si="0"/>
        <v>76.9613636363636</v>
      </c>
      <c r="D62" s="7">
        <f>IFERROR(VLOOKUP(A62,【A】!A:C,3,0),0)</f>
        <v>76.65625</v>
      </c>
      <c r="E62" s="7">
        <f>IFERROR((VLOOKUP(A62,【B职务】!A:I,8,0)*3+VLOOKUP(A62,【B特殊】!A:I,8,0))/(3+VLOOKUP(A62,【B特殊】!A:I,9,0)),0)+IFERROR(VLOOKUP(A62,【B职务】!A:C,3,0),0)</f>
        <v>78.1818181818182</v>
      </c>
    </row>
    <row r="63" spans="1:5">
      <c r="A63" s="10" t="s">
        <v>109</v>
      </c>
      <c r="B63" s="10" t="s">
        <v>110</v>
      </c>
      <c r="C63" s="7">
        <f t="shared" si="0"/>
        <v>69.226282051282</v>
      </c>
      <c r="D63" s="7">
        <f>IFERROR(VLOOKUP(A63,【A】!A:C,3,0),0)</f>
        <v>67.3020833333333</v>
      </c>
      <c r="E63" s="7">
        <f>IFERROR((VLOOKUP(A63,【B职务】!A:I,8,0)*3+VLOOKUP(A63,【B特殊】!A:I,8,0))/(3+VLOOKUP(A63,【B特殊】!A:I,9,0)),0)+IFERROR(VLOOKUP(A63,【B职务】!A:C,3,0),0)</f>
        <v>76.9230769230769</v>
      </c>
    </row>
    <row r="64" spans="1:5">
      <c r="A64" s="10" t="s">
        <v>111</v>
      </c>
      <c r="B64" s="10" t="s">
        <v>112</v>
      </c>
      <c r="C64" s="7">
        <f t="shared" si="0"/>
        <v>61.7495714285714</v>
      </c>
      <c r="D64" s="7">
        <f>IFERROR(VLOOKUP(A64,【A】!A:C,3,0),0)</f>
        <v>59.40625</v>
      </c>
      <c r="E64" s="7">
        <f>IFERROR((VLOOKUP(A64,【B职务】!A:I,8,0)*3+VLOOKUP(A64,【B特殊】!A:I,8,0))/(3+VLOOKUP(A64,【B特殊】!A:I,9,0)),0)+IFERROR(VLOOKUP(A64,【B职务】!A:C,3,0),0)</f>
        <v>71.1228571428571</v>
      </c>
    </row>
    <row r="65" spans="1:5">
      <c r="A65" s="10" t="s">
        <v>113</v>
      </c>
      <c r="B65" s="10" t="s">
        <v>114</v>
      </c>
      <c r="C65" s="7">
        <f t="shared" si="0"/>
        <v>68.6845238095238</v>
      </c>
      <c r="D65" s="7">
        <f>IFERROR(VLOOKUP(A65,【A】!A:C,3,0),0)</f>
        <v>69.4270833333333</v>
      </c>
      <c r="E65" s="7">
        <f>IFERROR((VLOOKUP(A65,【B职务】!A:I,8,0)*3+VLOOKUP(A65,【B特殊】!A:I,8,0))/(3+VLOOKUP(A65,【B特殊】!A:I,9,0)),0)+IFERROR(VLOOKUP(A65,【B职务】!A:C,3,0),0)</f>
        <v>65.7142857142857</v>
      </c>
    </row>
    <row r="66" spans="1:5">
      <c r="A66" s="10" t="s">
        <v>115</v>
      </c>
      <c r="B66" s="10" t="s">
        <v>116</v>
      </c>
      <c r="C66" s="7">
        <f t="shared" si="0"/>
        <v>74.1159420289855</v>
      </c>
      <c r="D66" s="7">
        <f>IFERROR(VLOOKUP(A66,【A】!A:C,3,0),0)</f>
        <v>74.1666666666667</v>
      </c>
      <c r="E66" s="7">
        <f>IFERROR((VLOOKUP(A66,【B职务】!A:I,8,0)*3+VLOOKUP(A66,【B特殊】!A:I,8,0))/(3+VLOOKUP(A66,【B特殊】!A:I,9,0)),0)+IFERROR(VLOOKUP(A66,【B职务】!A:C,3,0),0)</f>
        <v>73.9130434782609</v>
      </c>
    </row>
    <row r="67" spans="1:5">
      <c r="A67" s="10" t="s">
        <v>117</v>
      </c>
      <c r="B67" s="10" t="s">
        <v>102</v>
      </c>
      <c r="C67" s="7">
        <f t="shared" si="0"/>
        <v>74.6678571428571</v>
      </c>
      <c r="D67" s="7">
        <f>IFERROR(VLOOKUP(A67,【A】!A:C,3,0),0)</f>
        <v>76.90625</v>
      </c>
      <c r="E67" s="7">
        <f>IFERROR((VLOOKUP(A67,【B职务】!A:I,8,0)*3+VLOOKUP(A67,【B特殊】!A:I,8,0))/(3+VLOOKUP(A67,【B特殊】!A:I,9,0)),0)+IFERROR(VLOOKUP(A67,【B职务】!A:C,3,0),0)</f>
        <v>65.7142857142857</v>
      </c>
    </row>
    <row r="68" spans="1:5">
      <c r="A68" s="10" t="s">
        <v>118</v>
      </c>
      <c r="B68" s="10" t="s">
        <v>119</v>
      </c>
      <c r="C68" s="7">
        <f t="shared" ref="C68:C131" si="1">IFERROR(SUM(D68*0.8+E68*0.2),0)</f>
        <v>72.3461920529801</v>
      </c>
      <c r="D68" s="7">
        <f>IFERROR(VLOOKUP(A68,【A】!A:C,3,0),0)</f>
        <v>69.40625</v>
      </c>
      <c r="E68" s="7">
        <f>IFERROR((VLOOKUP(A68,【B职务】!A:I,8,0)*3+VLOOKUP(A68,【B特殊】!A:I,8,0))/(3+VLOOKUP(A68,【B特殊】!A:I,9,0)),0)+IFERROR(VLOOKUP(A68,【B职务】!A:C,3,0),0)</f>
        <v>84.1059602649007</v>
      </c>
    </row>
    <row r="69" spans="1:5">
      <c r="A69" s="10" t="s">
        <v>120</v>
      </c>
      <c r="B69" s="10" t="s">
        <v>121</v>
      </c>
      <c r="C69" s="7">
        <f t="shared" si="1"/>
        <v>78.8445</v>
      </c>
      <c r="D69" s="7">
        <f>IFERROR(VLOOKUP(A69,【A】!A:C,3,0),0)</f>
        <v>79.8125</v>
      </c>
      <c r="E69" s="7">
        <f>IFERROR((VLOOKUP(A69,【B职务】!A:I,8,0)*3+VLOOKUP(A69,【B特殊】!A:I,8,0))/(3+VLOOKUP(A69,【B特殊】!A:I,9,0)),0)+IFERROR(VLOOKUP(A69,【B职务】!A:C,3,0),0)</f>
        <v>74.9725</v>
      </c>
    </row>
    <row r="70" spans="1:5">
      <c r="A70" s="10" t="s">
        <v>122</v>
      </c>
      <c r="B70" s="10" t="s">
        <v>123</v>
      </c>
      <c r="C70" s="7">
        <f t="shared" si="1"/>
        <v>72.6083333333334</v>
      </c>
      <c r="D70" s="7">
        <f>IFERROR(VLOOKUP(A70,【A】!A:C,3,0),0)</f>
        <v>73.2604166666667</v>
      </c>
      <c r="E70" s="7">
        <f>IFERROR((VLOOKUP(A70,【B职务】!A:I,8,0)*3+VLOOKUP(A70,【B特殊】!A:I,8,0))/(3+VLOOKUP(A70,【B特殊】!A:I,9,0)),0)+IFERROR(VLOOKUP(A70,【B职务】!A:C,3,0),0)</f>
        <v>70</v>
      </c>
    </row>
    <row r="71" spans="1:5">
      <c r="A71" s="10" t="s">
        <v>124</v>
      </c>
      <c r="B71" s="10" t="s">
        <v>125</v>
      </c>
      <c r="C71" s="7">
        <f t="shared" si="1"/>
        <v>74.525</v>
      </c>
      <c r="D71" s="7">
        <f>IFERROR(VLOOKUP(A71,【A】!A:C,3,0),0)</f>
        <v>75.65625</v>
      </c>
      <c r="E71" s="7">
        <f>IFERROR((VLOOKUP(A71,【B职务】!A:I,8,0)*3+VLOOKUP(A71,【B特殊】!A:I,8,0))/(3+VLOOKUP(A71,【B特殊】!A:I,9,0)),0)+IFERROR(VLOOKUP(A71,【B职务】!A:C,3,0),0)</f>
        <v>70</v>
      </c>
    </row>
    <row r="72" spans="1:5">
      <c r="A72" s="10" t="s">
        <v>126</v>
      </c>
      <c r="B72" s="10" t="s">
        <v>127</v>
      </c>
      <c r="C72" s="7">
        <f t="shared" si="1"/>
        <v>76.6916666666666</v>
      </c>
      <c r="D72" s="7">
        <f>IFERROR(VLOOKUP(A72,【A】!A:C,3,0),0)</f>
        <v>76.8645833333333</v>
      </c>
      <c r="E72" s="7">
        <f>IFERROR((VLOOKUP(A72,【B职务】!A:I,8,0)*3+VLOOKUP(A72,【B特殊】!A:I,8,0))/(3+VLOOKUP(A72,【B特殊】!A:I,9,0)),0)+IFERROR(VLOOKUP(A72,【B职务】!A:C,3,0),0)</f>
        <v>76</v>
      </c>
    </row>
    <row r="73" spans="1:5">
      <c r="A73" s="10" t="s">
        <v>128</v>
      </c>
      <c r="B73" s="10" t="s">
        <v>129</v>
      </c>
      <c r="C73" s="7">
        <f t="shared" si="1"/>
        <v>75.4983333333334</v>
      </c>
      <c r="D73" s="7">
        <f>IFERROR(VLOOKUP(A73,【A】!A:C,3,0),0)</f>
        <v>75.6354166666667</v>
      </c>
      <c r="E73" s="7">
        <f>IFERROR((VLOOKUP(A73,【B职务】!A:I,8,0)*3+VLOOKUP(A73,【B特殊】!A:I,8,0))/(3+VLOOKUP(A73,【B特殊】!A:I,9,0)),0)+IFERROR(VLOOKUP(A73,【B职务】!A:C,3,0),0)</f>
        <v>74.95</v>
      </c>
    </row>
    <row r="74" spans="1:5">
      <c r="A74" s="10" t="s">
        <v>130</v>
      </c>
      <c r="B74" s="10" t="s">
        <v>131</v>
      </c>
      <c r="C74" s="7">
        <f t="shared" si="1"/>
        <v>78.2083333333334</v>
      </c>
      <c r="D74" s="7">
        <f>IFERROR(VLOOKUP(A74,【A】!A:C,3,0),0)</f>
        <v>80.2604166666667</v>
      </c>
      <c r="E74" s="7">
        <f>IFERROR((VLOOKUP(A74,【B职务】!A:I,8,0)*3+VLOOKUP(A74,【B特殊】!A:I,8,0))/(3+VLOOKUP(A74,【B特殊】!A:I,9,0)),0)+IFERROR(VLOOKUP(A74,【B职务】!A:C,3,0),0)</f>
        <v>70</v>
      </c>
    </row>
    <row r="75" spans="1:5">
      <c r="A75" s="10" t="s">
        <v>132</v>
      </c>
      <c r="B75" s="10" t="s">
        <v>133</v>
      </c>
      <c r="C75" s="7">
        <f t="shared" si="1"/>
        <v>81.0657333333334</v>
      </c>
      <c r="D75" s="7">
        <f>IFERROR(VLOOKUP(A75,【A】!A:C,3,0),0)</f>
        <v>79.1041666666667</v>
      </c>
      <c r="E75" s="7">
        <f>IFERROR((VLOOKUP(A75,【B职务】!A:I,8,0)*3+VLOOKUP(A75,【B特殊】!A:I,8,0))/(3+VLOOKUP(A75,【B特殊】!A:I,9,0)),0)+IFERROR(VLOOKUP(A75,【B职务】!A:C,3,0),0)</f>
        <v>88.912</v>
      </c>
    </row>
    <row r="76" spans="1:5">
      <c r="A76" s="10" t="s">
        <v>134</v>
      </c>
      <c r="B76" s="10" t="s">
        <v>135</v>
      </c>
      <c r="C76" s="7">
        <f t="shared" si="1"/>
        <v>76.448</v>
      </c>
      <c r="D76" s="7">
        <f>IFERROR(VLOOKUP(A76,【A】!A:C,3,0),0)</f>
        <v>76.5</v>
      </c>
      <c r="E76" s="7">
        <f>IFERROR((VLOOKUP(A76,【B职务】!A:I,8,0)*3+VLOOKUP(A76,【B特殊】!A:I,8,0))/(3+VLOOKUP(A76,【B特殊】!A:I,9,0)),0)+IFERROR(VLOOKUP(A76,【B职务】!A:C,3,0),0)</f>
        <v>76.24</v>
      </c>
    </row>
    <row r="77" spans="1:5">
      <c r="A77" s="10" t="s">
        <v>136</v>
      </c>
      <c r="B77" s="10" t="s">
        <v>137</v>
      </c>
      <c r="C77" s="7">
        <f t="shared" si="1"/>
        <v>74.5</v>
      </c>
      <c r="D77" s="7">
        <f>IFERROR(VLOOKUP(A77,【A】!A:C,3,0),0)</f>
        <v>78.125</v>
      </c>
      <c r="E77" s="7">
        <f>IFERROR((VLOOKUP(A77,【B职务】!A:I,8,0)*3+VLOOKUP(A77,【B特殊】!A:I,8,0))/(3+VLOOKUP(A77,【B特殊】!A:I,9,0)),0)+IFERROR(VLOOKUP(A77,【B职务】!A:C,3,0),0)</f>
        <v>60</v>
      </c>
    </row>
    <row r="78" spans="1:5">
      <c r="A78" s="10" t="s">
        <v>138</v>
      </c>
      <c r="B78" s="10" t="s">
        <v>139</v>
      </c>
      <c r="C78" s="7">
        <f t="shared" si="1"/>
        <v>74.9916666666666</v>
      </c>
      <c r="D78" s="7">
        <f>IFERROR(VLOOKUP(A78,【A】!A:C,3,0),0)</f>
        <v>76.2395833333333</v>
      </c>
      <c r="E78" s="7">
        <f>IFERROR((VLOOKUP(A78,【B职务】!A:I,8,0)*3+VLOOKUP(A78,【B特殊】!A:I,8,0))/(3+VLOOKUP(A78,【B特殊】!A:I,9,0)),0)+IFERROR(VLOOKUP(A78,【B职务】!A:C,3,0),0)</f>
        <v>70</v>
      </c>
    </row>
    <row r="79" spans="1:5">
      <c r="A79" s="10" t="s">
        <v>140</v>
      </c>
      <c r="B79" s="10" t="s">
        <v>141</v>
      </c>
      <c r="C79" s="7">
        <f t="shared" si="1"/>
        <v>68.25</v>
      </c>
      <c r="D79" s="7">
        <f>IFERROR(VLOOKUP(A79,【A】!A:C,3,0),0)</f>
        <v>70.3125</v>
      </c>
      <c r="E79" s="7">
        <f>IFERROR((VLOOKUP(A79,【B职务】!A:I,8,0)*3+VLOOKUP(A79,【B特殊】!A:I,8,0))/(3+VLOOKUP(A79,【B特殊】!A:I,9,0)),0)+IFERROR(VLOOKUP(A79,【B职务】!A:C,3,0),0)</f>
        <v>60</v>
      </c>
    </row>
    <row r="80" spans="1:5">
      <c r="A80" s="10" t="s">
        <v>142</v>
      </c>
      <c r="B80" s="10" t="s">
        <v>143</v>
      </c>
      <c r="C80" s="7">
        <f t="shared" si="1"/>
        <v>71.375</v>
      </c>
      <c r="D80" s="7">
        <f>IFERROR(VLOOKUP(A80,【A】!A:C,3,0),0)</f>
        <v>69.96875</v>
      </c>
      <c r="E80" s="7">
        <f>IFERROR((VLOOKUP(A80,【B职务】!A:I,8,0)*3+VLOOKUP(A80,【B特殊】!A:I,8,0))/(3+VLOOKUP(A80,【B特殊】!A:I,9,0)),0)+IFERROR(VLOOKUP(A80,【B职务】!A:C,3,0),0)</f>
        <v>77</v>
      </c>
    </row>
    <row r="81" spans="1:5">
      <c r="A81" s="10" t="s">
        <v>144</v>
      </c>
      <c r="B81" s="10" t="s">
        <v>145</v>
      </c>
      <c r="C81" s="7">
        <f t="shared" si="1"/>
        <v>70.5333333333334</v>
      </c>
      <c r="D81" s="7">
        <f>IFERROR(VLOOKUP(A81,【A】!A:C,3,0),0)</f>
        <v>70.6666666666667</v>
      </c>
      <c r="E81" s="7">
        <f>IFERROR((VLOOKUP(A81,【B职务】!A:I,8,0)*3+VLOOKUP(A81,【B特殊】!A:I,8,0))/(3+VLOOKUP(A81,【B特殊】!A:I,9,0)),0)+IFERROR(VLOOKUP(A81,【B职务】!A:C,3,0),0)</f>
        <v>70</v>
      </c>
    </row>
    <row r="82" spans="1:5">
      <c r="A82" s="10" t="s">
        <v>146</v>
      </c>
      <c r="B82" s="10" t="s">
        <v>147</v>
      </c>
      <c r="C82" s="7">
        <f t="shared" si="1"/>
        <v>73.4843333333334</v>
      </c>
      <c r="D82" s="7">
        <f>IFERROR(VLOOKUP(A82,【A】!A:C,3,0),0)</f>
        <v>71.1979166666667</v>
      </c>
      <c r="E82" s="7">
        <f>IFERROR((VLOOKUP(A82,【B职务】!A:I,8,0)*3+VLOOKUP(A82,【B特殊】!A:I,8,0))/(3+VLOOKUP(A82,【B特殊】!A:I,9,0)),0)+IFERROR(VLOOKUP(A82,【B职务】!A:C,3,0),0)</f>
        <v>82.63</v>
      </c>
    </row>
    <row r="83" spans="1:5">
      <c r="A83" s="10" t="s">
        <v>148</v>
      </c>
      <c r="B83" s="10" t="s">
        <v>149</v>
      </c>
      <c r="C83" s="7">
        <f t="shared" si="1"/>
        <v>70.6916666666666</v>
      </c>
      <c r="D83" s="7">
        <f>IFERROR(VLOOKUP(A83,【A】!A:C,3,0),0)</f>
        <v>70.8645833333333</v>
      </c>
      <c r="E83" s="7">
        <f>IFERROR((VLOOKUP(A83,【B职务】!A:I,8,0)*3+VLOOKUP(A83,【B特殊】!A:I,8,0))/(3+VLOOKUP(A83,【B特殊】!A:I,9,0)),0)+IFERROR(VLOOKUP(A83,【B职务】!A:C,3,0),0)</f>
        <v>70</v>
      </c>
    </row>
    <row r="84" spans="1:5">
      <c r="A84" s="10" t="s">
        <v>150</v>
      </c>
      <c r="B84" s="10" t="s">
        <v>151</v>
      </c>
      <c r="C84" s="7">
        <f t="shared" si="1"/>
        <v>68.7609166666666</v>
      </c>
      <c r="D84" s="7">
        <f>IFERROR(VLOOKUP(A84,【A】!A:C,3,0),0)</f>
        <v>67.2708333333333</v>
      </c>
      <c r="E84" s="7">
        <f>IFERROR((VLOOKUP(A84,【B职务】!A:I,8,0)*3+VLOOKUP(A84,【B特殊】!A:I,8,0))/(3+VLOOKUP(A84,【B特殊】!A:I,9,0)),0)+IFERROR(VLOOKUP(A84,【B职务】!A:C,3,0),0)</f>
        <v>74.72125</v>
      </c>
    </row>
    <row r="85" spans="1:5">
      <c r="A85" s="10" t="s">
        <v>152</v>
      </c>
      <c r="B85" s="10" t="s">
        <v>153</v>
      </c>
      <c r="C85" s="7">
        <f t="shared" si="1"/>
        <v>68.875</v>
      </c>
      <c r="D85" s="7">
        <f>IFERROR(VLOOKUP(A85,【A】!A:C,3,0),0)</f>
        <v>71.09375</v>
      </c>
      <c r="E85" s="7">
        <f>IFERROR((VLOOKUP(A85,【B职务】!A:I,8,0)*3+VLOOKUP(A85,【B特殊】!A:I,8,0))/(3+VLOOKUP(A85,【B特殊】!A:I,9,0)),0)+IFERROR(VLOOKUP(A85,【B职务】!A:C,3,0),0)</f>
        <v>60</v>
      </c>
    </row>
    <row r="86" spans="1:5">
      <c r="A86" s="10" t="s">
        <v>154</v>
      </c>
      <c r="B86" s="10" t="s">
        <v>155</v>
      </c>
      <c r="C86" s="7">
        <f t="shared" si="1"/>
        <v>69.3109166666666</v>
      </c>
      <c r="D86" s="7">
        <f>IFERROR(VLOOKUP(A86,【A】!A:C,3,0),0)</f>
        <v>67.8645833333333</v>
      </c>
      <c r="E86" s="7">
        <f>IFERROR((VLOOKUP(A86,【B职务】!A:I,8,0)*3+VLOOKUP(A86,【B特殊】!A:I,8,0))/(3+VLOOKUP(A86,【B特殊】!A:I,9,0)),0)+IFERROR(VLOOKUP(A86,【B职务】!A:C,3,0),0)</f>
        <v>75.09625</v>
      </c>
    </row>
    <row r="87" spans="1:5">
      <c r="A87" s="10" t="s">
        <v>156</v>
      </c>
      <c r="B87" s="10" t="s">
        <v>157</v>
      </c>
      <c r="C87" s="7">
        <f t="shared" si="1"/>
        <v>75.5497203579418</v>
      </c>
      <c r="D87" s="7">
        <f>IFERROR(VLOOKUP(A87,【A】!A:C,3,0),0)</f>
        <v>71.3020833333333</v>
      </c>
      <c r="E87" s="7">
        <f>IFERROR((VLOOKUP(A87,【B职务】!A:I,8,0)*3+VLOOKUP(A87,【B特殊】!A:I,8,0))/(3+VLOOKUP(A87,【B特殊】!A:I,9,0)),0)+IFERROR(VLOOKUP(A87,【B职务】!A:C,3,0),0)</f>
        <v>92.5402684563758</v>
      </c>
    </row>
    <row r="88" spans="1:5">
      <c r="A88" s="10" t="s">
        <v>158</v>
      </c>
      <c r="B88" s="10" t="s">
        <v>159</v>
      </c>
      <c r="C88" s="7">
        <f t="shared" si="1"/>
        <v>65.6416666666667</v>
      </c>
      <c r="D88" s="7">
        <f>IFERROR(VLOOKUP(A88,【A】!A:C,3,0),0)</f>
        <v>64.5520833333333</v>
      </c>
      <c r="E88" s="7">
        <f>IFERROR((VLOOKUP(A88,【B职务】!A:I,8,0)*3+VLOOKUP(A88,【B特殊】!A:I,8,0))/(3+VLOOKUP(A88,【B特殊】!A:I,9,0)),0)+IFERROR(VLOOKUP(A88,【B职务】!A:C,3,0),0)</f>
        <v>70</v>
      </c>
    </row>
    <row r="89" spans="1:5">
      <c r="A89" s="10" t="s">
        <v>160</v>
      </c>
      <c r="B89" s="10" t="s">
        <v>161</v>
      </c>
      <c r="C89" s="7">
        <f t="shared" si="1"/>
        <v>71.1833333333333</v>
      </c>
      <c r="D89" s="7">
        <f>IFERROR(VLOOKUP(A89,【A】!A:C,3,0),0)</f>
        <v>70.6458333333333</v>
      </c>
      <c r="E89" s="7">
        <f>IFERROR((VLOOKUP(A89,【B职务】!A:I,8,0)*3+VLOOKUP(A89,【B特殊】!A:I,8,0))/(3+VLOOKUP(A89,【B特殊】!A:I,9,0)),0)+IFERROR(VLOOKUP(A89,【B职务】!A:C,3,0),0)</f>
        <v>73.3333333333333</v>
      </c>
    </row>
    <row r="90" spans="1:5">
      <c r="A90" s="10" t="s">
        <v>162</v>
      </c>
      <c r="B90" s="10" t="s">
        <v>163</v>
      </c>
      <c r="C90" s="7">
        <f t="shared" si="1"/>
        <v>69.4173076923077</v>
      </c>
      <c r="D90" s="7">
        <f>IFERROR(VLOOKUP(A90,【A】!A:C,3,0),0)</f>
        <v>67.15625</v>
      </c>
      <c r="E90" s="7">
        <f>IFERROR((VLOOKUP(A90,【B职务】!A:I,8,0)*3+VLOOKUP(A90,【B特殊】!A:I,8,0))/(3+VLOOKUP(A90,【B特殊】!A:I,9,0)),0)+IFERROR(VLOOKUP(A90,【B职务】!A:C,3,0),0)</f>
        <v>78.4615384615385</v>
      </c>
    </row>
    <row r="91" spans="1:5">
      <c r="A91" s="10" t="s">
        <v>164</v>
      </c>
      <c r="B91" s="10" t="s">
        <v>165</v>
      </c>
      <c r="C91" s="7">
        <f t="shared" si="1"/>
        <v>69.0142380952381</v>
      </c>
      <c r="D91" s="7">
        <f>IFERROR(VLOOKUP(A91,【A】!A:C,3,0),0)</f>
        <v>68.4270833333333</v>
      </c>
      <c r="E91" s="7">
        <f>IFERROR((VLOOKUP(A91,【B职务】!A:I,8,0)*3+VLOOKUP(A91,【B特殊】!A:I,8,0))/(3+VLOOKUP(A91,【B特殊】!A:I,9,0)),0)+IFERROR(VLOOKUP(A91,【B职务】!A:C,3,0),0)</f>
        <v>71.3628571428572</v>
      </c>
    </row>
    <row r="92" spans="1:5">
      <c r="A92" s="10" t="s">
        <v>166</v>
      </c>
      <c r="B92" s="10" t="s">
        <v>167</v>
      </c>
      <c r="C92" s="7">
        <f t="shared" si="1"/>
        <v>63.0416666666666</v>
      </c>
      <c r="D92" s="7">
        <f>IFERROR(VLOOKUP(A92,【A】!A:C,3,0),0)</f>
        <v>63.8020833333333</v>
      </c>
      <c r="E92" s="7">
        <f>IFERROR((VLOOKUP(A92,【B职务】!A:I,8,0)*3+VLOOKUP(A92,【B特殊】!A:I,8,0))/(3+VLOOKUP(A92,【B特殊】!A:I,9,0)),0)+IFERROR(VLOOKUP(A92,【B职务】!A:C,3,0),0)</f>
        <v>60</v>
      </c>
    </row>
    <row r="93" spans="1:5">
      <c r="A93" s="10" t="s">
        <v>168</v>
      </c>
      <c r="B93" s="10" t="s">
        <v>169</v>
      </c>
      <c r="C93" s="7">
        <f t="shared" si="1"/>
        <v>66.4556666666666</v>
      </c>
      <c r="D93" s="7">
        <f>IFERROR(VLOOKUP(A93,【A】!A:C,3,0),0)</f>
        <v>66.4583333333333</v>
      </c>
      <c r="E93" s="7">
        <f>IFERROR((VLOOKUP(A93,【B职务】!A:I,8,0)*3+VLOOKUP(A93,【B特殊】!A:I,8,0))/(3+VLOOKUP(A93,【B特殊】!A:I,9,0)),0)+IFERROR(VLOOKUP(A93,【B职务】!A:C,3,0),0)</f>
        <v>66.445</v>
      </c>
    </row>
    <row r="94" spans="1:5">
      <c r="A94" s="10" t="s">
        <v>170</v>
      </c>
      <c r="B94" s="10" t="s">
        <v>171</v>
      </c>
      <c r="C94" s="7">
        <f t="shared" si="1"/>
        <v>63.8886153846154</v>
      </c>
      <c r="D94" s="7">
        <f>IFERROR(VLOOKUP(A94,【A】!A:C,3,0),0)</f>
        <v>62.625</v>
      </c>
      <c r="E94" s="7">
        <f>IFERROR((VLOOKUP(A94,【B职务】!A:I,8,0)*3+VLOOKUP(A94,【B特殊】!A:I,8,0))/(3+VLOOKUP(A94,【B特殊】!A:I,9,0)),0)+IFERROR(VLOOKUP(A94,【B职务】!A:C,3,0),0)</f>
        <v>68.9430769230769</v>
      </c>
    </row>
    <row r="95" spans="1:5">
      <c r="A95" s="10" t="s">
        <v>172</v>
      </c>
      <c r="B95" s="10" t="s">
        <v>173</v>
      </c>
      <c r="C95" s="7">
        <f t="shared" si="1"/>
        <v>71.568</v>
      </c>
      <c r="D95" s="7">
        <f>IFERROR(VLOOKUP(A95,【A】!A:C,3,0),0)</f>
        <v>72.78125</v>
      </c>
      <c r="E95" s="7">
        <f>IFERROR((VLOOKUP(A95,【B职务】!A:I,8,0)*3+VLOOKUP(A95,【B特殊】!A:I,8,0))/(3+VLOOKUP(A95,【B特殊】!A:I,9,0)),0)+IFERROR(VLOOKUP(A95,【B职务】!A:C,3,0),0)</f>
        <v>66.715</v>
      </c>
    </row>
    <row r="96" spans="1:5">
      <c r="A96" s="10" t="s">
        <v>174</v>
      </c>
      <c r="B96" s="10" t="s">
        <v>175</v>
      </c>
      <c r="C96" s="7">
        <f t="shared" si="1"/>
        <v>76.1083333333334</v>
      </c>
      <c r="D96" s="7">
        <f>IFERROR(VLOOKUP(A96,【A】!A:C,3,0),0)</f>
        <v>77.6354166666667</v>
      </c>
      <c r="E96" s="7">
        <f>IFERROR((VLOOKUP(A96,【B职务】!A:I,8,0)*3+VLOOKUP(A96,【B特殊】!A:I,8,0))/(3+VLOOKUP(A96,【B特殊】!A:I,9,0)),0)+IFERROR(VLOOKUP(A96,【B职务】!A:C,3,0),0)</f>
        <v>70</v>
      </c>
    </row>
    <row r="97" spans="1:5">
      <c r="A97" s="10" t="s">
        <v>176</v>
      </c>
      <c r="B97" s="10" t="s">
        <v>177</v>
      </c>
      <c r="C97" s="7">
        <f t="shared" si="1"/>
        <v>70.3916666666667</v>
      </c>
      <c r="D97" s="7">
        <f>IFERROR(VLOOKUP(A97,【A】!A:C,3,0),0)</f>
        <v>70.4895833333333</v>
      </c>
      <c r="E97" s="7">
        <f>IFERROR((VLOOKUP(A97,【B职务】!A:I,8,0)*3+VLOOKUP(A97,【B特殊】!A:I,8,0))/(3+VLOOKUP(A97,【B特殊】!A:I,9,0)),0)+IFERROR(VLOOKUP(A97,【B职务】!A:C,3,0),0)</f>
        <v>70</v>
      </c>
    </row>
    <row r="98" spans="1:5">
      <c r="A98" s="10" t="s">
        <v>178</v>
      </c>
      <c r="B98" s="10" t="s">
        <v>179</v>
      </c>
      <c r="C98" s="7">
        <f t="shared" si="1"/>
        <v>73.475</v>
      </c>
      <c r="D98" s="7">
        <f>IFERROR(VLOOKUP(A98,【A】!A:C,3,0),0)</f>
        <v>74.34375</v>
      </c>
      <c r="E98" s="7">
        <f>IFERROR((VLOOKUP(A98,【B职务】!A:I,8,0)*3+VLOOKUP(A98,【B特殊】!A:I,8,0))/(3+VLOOKUP(A98,【B特殊】!A:I,9,0)),0)+IFERROR(VLOOKUP(A98,【B职务】!A:C,3,0),0)</f>
        <v>70</v>
      </c>
    </row>
    <row r="99" spans="1:5">
      <c r="A99" s="10" t="s">
        <v>180</v>
      </c>
      <c r="B99" s="10" t="s">
        <v>181</v>
      </c>
      <c r="C99" s="7">
        <f t="shared" si="1"/>
        <v>78.3166666666666</v>
      </c>
      <c r="D99" s="7">
        <f>IFERROR(VLOOKUP(A99,【A】!A:C,3,0),0)</f>
        <v>78.8958333333333</v>
      </c>
      <c r="E99" s="7">
        <f>IFERROR((VLOOKUP(A99,【B职务】!A:I,8,0)*3+VLOOKUP(A99,【B特殊】!A:I,8,0))/(3+VLOOKUP(A99,【B特殊】!A:I,9,0)),0)+IFERROR(VLOOKUP(A99,【B职务】!A:C,3,0),0)</f>
        <v>76</v>
      </c>
    </row>
    <row r="100" spans="1:5">
      <c r="A100" s="10" t="s">
        <v>182</v>
      </c>
      <c r="B100" s="10" t="s">
        <v>183</v>
      </c>
      <c r="C100" s="7">
        <f t="shared" si="1"/>
        <v>66.761274509804</v>
      </c>
      <c r="D100" s="7">
        <f>IFERROR(VLOOKUP(A100,【A】!A:C,3,0),0)</f>
        <v>65.5104166666667</v>
      </c>
      <c r="E100" s="7">
        <f>IFERROR((VLOOKUP(A100,【B职务】!A:I,8,0)*3+VLOOKUP(A100,【B特殊】!A:I,8,0))/(3+VLOOKUP(A100,【B特殊】!A:I,9,0)),0)+IFERROR(VLOOKUP(A100,【B职务】!A:C,3,0),0)</f>
        <v>71.7647058823529</v>
      </c>
    </row>
    <row r="101" spans="1:5">
      <c r="A101" s="10" t="s">
        <v>184</v>
      </c>
      <c r="B101" s="10" t="s">
        <v>185</v>
      </c>
      <c r="C101" s="7">
        <f t="shared" si="1"/>
        <v>68.7666666666667</v>
      </c>
      <c r="D101" s="7">
        <f>IFERROR(VLOOKUP(A101,【A】!A:C,3,0),0)</f>
        <v>68.4583333333333</v>
      </c>
      <c r="E101" s="7">
        <f>IFERROR((VLOOKUP(A101,【B职务】!A:I,8,0)*3+VLOOKUP(A101,【B特殊】!A:I,8,0))/(3+VLOOKUP(A101,【B特殊】!A:I,9,0)),0)+IFERROR(VLOOKUP(A101,【B职务】!A:C,3,0),0)</f>
        <v>70</v>
      </c>
    </row>
    <row r="102" spans="1:5">
      <c r="A102" s="5" t="s">
        <v>186</v>
      </c>
      <c r="B102" s="6" t="s">
        <v>187</v>
      </c>
      <c r="C102" s="7">
        <f t="shared" si="1"/>
        <v>77.8163333333334</v>
      </c>
      <c r="D102" s="7">
        <f>IFERROR(VLOOKUP(A102,【A】!A:C,3,0),0)</f>
        <v>76.6354166666667</v>
      </c>
      <c r="E102" s="7">
        <f>IFERROR((VLOOKUP(A102,【B职务】!A:I,8,0)*3+VLOOKUP(A102,【B特殊】!A:I,8,0))/(3+VLOOKUP(A102,【B特殊】!A:I,9,0)),0)+IFERROR(VLOOKUP(A102,【B职务】!A:C,3,0),0)</f>
        <v>82.54</v>
      </c>
    </row>
    <row r="103" spans="1:5">
      <c r="A103" s="5" t="s">
        <v>188</v>
      </c>
      <c r="B103" s="6" t="s">
        <v>189</v>
      </c>
      <c r="C103" s="7">
        <f t="shared" si="1"/>
        <v>70.825</v>
      </c>
      <c r="D103" s="7">
        <f>IFERROR(VLOOKUP(A103,【A】!A:C,3,0),0)</f>
        <v>73.53125</v>
      </c>
      <c r="E103" s="7">
        <f>IFERROR((VLOOKUP(A103,【B职务】!A:I,8,0)*3+VLOOKUP(A103,【B特殊】!A:I,8,0))/(3+VLOOKUP(A103,【B特殊】!A:I,9,0)),0)+IFERROR(VLOOKUP(A103,【B职务】!A:C,3,0),0)</f>
        <v>60</v>
      </c>
    </row>
    <row r="104" spans="1:5">
      <c r="A104" s="5" t="s">
        <v>190</v>
      </c>
      <c r="B104" s="6" t="s">
        <v>191</v>
      </c>
      <c r="C104" s="7">
        <f t="shared" si="1"/>
        <v>78.379674796748</v>
      </c>
      <c r="D104" s="7">
        <f>IFERROR(VLOOKUP(A104,【A】!A:C,3,0),0)</f>
        <v>80.2916666666667</v>
      </c>
      <c r="E104" s="7">
        <f>IFERROR((VLOOKUP(A104,【B职务】!A:I,8,0)*3+VLOOKUP(A104,【B特殊】!A:I,8,0))/(3+VLOOKUP(A104,【B特殊】!A:I,9,0)),0)+IFERROR(VLOOKUP(A104,【B职务】!A:C,3,0),0)</f>
        <v>70.7317073170732</v>
      </c>
    </row>
    <row r="105" spans="1:5">
      <c r="A105" s="5" t="s">
        <v>192</v>
      </c>
      <c r="B105" s="6" t="s">
        <v>193</v>
      </c>
      <c r="C105" s="7">
        <f t="shared" si="1"/>
        <v>74.82925</v>
      </c>
      <c r="D105" s="7">
        <f>IFERROR(VLOOKUP(A105,【A】!A:C,3,0),0)</f>
        <v>72.90625</v>
      </c>
      <c r="E105" s="7">
        <f>IFERROR((VLOOKUP(A105,【B职务】!A:I,8,0)*3+VLOOKUP(A105,【B特殊】!A:I,8,0))/(3+VLOOKUP(A105,【B特殊】!A:I,9,0)),0)+IFERROR(VLOOKUP(A105,【B职务】!A:C,3,0),0)</f>
        <v>82.52125</v>
      </c>
    </row>
    <row r="106" spans="1:5">
      <c r="A106" s="5" t="s">
        <v>194</v>
      </c>
      <c r="B106" s="6" t="s">
        <v>195</v>
      </c>
      <c r="C106" s="7">
        <f t="shared" si="1"/>
        <v>83.6645</v>
      </c>
      <c r="D106" s="7">
        <f>IFERROR(VLOOKUP(A106,【A】!A:C,3,0),0)</f>
        <v>83.90625</v>
      </c>
      <c r="E106" s="7">
        <f>IFERROR((VLOOKUP(A106,【B职务】!A:I,8,0)*3+VLOOKUP(A106,【B特殊】!A:I,8,0))/(3+VLOOKUP(A106,【B特殊】!A:I,9,0)),0)+IFERROR(VLOOKUP(A106,【B职务】!A:C,3,0),0)</f>
        <v>82.6975</v>
      </c>
    </row>
    <row r="107" spans="1:5">
      <c r="A107" s="5" t="s">
        <v>196</v>
      </c>
      <c r="B107" s="6" t="s">
        <v>197</v>
      </c>
      <c r="C107" s="7">
        <f t="shared" si="1"/>
        <v>76.0148333333334</v>
      </c>
      <c r="D107" s="7">
        <f>IFERROR(VLOOKUP(A107,【A】!A:C,3,0),0)</f>
        <v>76.2604166666667</v>
      </c>
      <c r="E107" s="7">
        <f>IFERROR((VLOOKUP(A107,【B职务】!A:I,8,0)*3+VLOOKUP(A107,【B特殊】!A:I,8,0))/(3+VLOOKUP(A107,【B特殊】!A:I,9,0)),0)+IFERROR(VLOOKUP(A107,【B职务】!A:C,3,0),0)</f>
        <v>75.0325</v>
      </c>
    </row>
    <row r="108" spans="1:5">
      <c r="A108" s="6" t="s">
        <v>198</v>
      </c>
      <c r="B108" s="6" t="s">
        <v>199</v>
      </c>
      <c r="C108" s="7">
        <f t="shared" si="1"/>
        <v>69.9153333333333</v>
      </c>
      <c r="D108" s="7">
        <f>IFERROR(VLOOKUP(A108,【A】!A:C,3,0),0)</f>
        <v>68.0208333333333</v>
      </c>
      <c r="E108" s="7">
        <f>IFERROR((VLOOKUP(A108,【B职务】!A:I,8,0)*3+VLOOKUP(A108,【B特殊】!A:I,8,0))/(3+VLOOKUP(A108,【B特殊】!A:I,9,0)),0)+IFERROR(VLOOKUP(A108,【B职务】!A:C,3,0),0)</f>
        <v>77.4933333333333</v>
      </c>
    </row>
    <row r="109" spans="1:5">
      <c r="A109" s="5" t="s">
        <v>200</v>
      </c>
      <c r="B109" s="6" t="s">
        <v>201</v>
      </c>
      <c r="C109" s="7">
        <f t="shared" si="1"/>
        <v>76.9279411764706</v>
      </c>
      <c r="D109" s="7">
        <f>IFERROR(VLOOKUP(A109,【A】!A:C,3,0),0)</f>
        <v>78.21875</v>
      </c>
      <c r="E109" s="7">
        <f>IFERROR((VLOOKUP(A109,【B职务】!A:I,8,0)*3+VLOOKUP(A109,【B特殊】!A:I,8,0))/(3+VLOOKUP(A109,【B特殊】!A:I,9,0)),0)+IFERROR(VLOOKUP(A109,【B职务】!A:C,3,0),0)</f>
        <v>71.7647058823529</v>
      </c>
    </row>
    <row r="110" spans="1:5">
      <c r="A110" s="5" t="s">
        <v>202</v>
      </c>
      <c r="B110" s="6" t="s">
        <v>203</v>
      </c>
      <c r="C110" s="7">
        <f t="shared" si="1"/>
        <v>66.2916666666666</v>
      </c>
      <c r="D110" s="7">
        <f>IFERROR(VLOOKUP(A110,【A】!A:C,3,0),0)</f>
        <v>65.3645833333333</v>
      </c>
      <c r="E110" s="7">
        <f>IFERROR((VLOOKUP(A110,【B职务】!A:I,8,0)*3+VLOOKUP(A110,【B特殊】!A:I,8,0))/(3+VLOOKUP(A110,【B特殊】!A:I,9,0)),0)+IFERROR(VLOOKUP(A110,【B职务】!A:C,3,0),0)</f>
        <v>70</v>
      </c>
    </row>
    <row r="111" spans="1:5">
      <c r="A111" s="5" t="s">
        <v>204</v>
      </c>
      <c r="B111" s="6" t="s">
        <v>205</v>
      </c>
      <c r="C111" s="7">
        <f t="shared" si="1"/>
        <v>72.354674796748</v>
      </c>
      <c r="D111" s="7">
        <f>IFERROR(VLOOKUP(A111,【A】!A:C,3,0),0)</f>
        <v>72.7604166666667</v>
      </c>
      <c r="E111" s="7">
        <f>IFERROR((VLOOKUP(A111,【B职务】!A:I,8,0)*3+VLOOKUP(A111,【B特殊】!A:I,8,0))/(3+VLOOKUP(A111,【B特殊】!A:I,9,0)),0)+IFERROR(VLOOKUP(A111,【B职务】!A:C,3,0),0)</f>
        <v>70.7317073170732</v>
      </c>
    </row>
    <row r="112" spans="1:5">
      <c r="A112" s="5" t="s">
        <v>206</v>
      </c>
      <c r="B112" s="6" t="s">
        <v>207</v>
      </c>
      <c r="C112" s="7">
        <f t="shared" si="1"/>
        <v>73.3583333333334</v>
      </c>
      <c r="D112" s="7">
        <f>IFERROR(VLOOKUP(A112,【A】!A:C,3,0),0)</f>
        <v>74.1979166666667</v>
      </c>
      <c r="E112" s="7">
        <f>IFERROR((VLOOKUP(A112,【B职务】!A:I,8,0)*3+VLOOKUP(A112,【B特殊】!A:I,8,0))/(3+VLOOKUP(A112,【B特殊】!A:I,9,0)),0)+IFERROR(VLOOKUP(A112,【B职务】!A:C,3,0),0)</f>
        <v>70</v>
      </c>
    </row>
    <row r="113" spans="1:5">
      <c r="A113" s="5" t="s">
        <v>208</v>
      </c>
      <c r="B113" s="6" t="s">
        <v>209</v>
      </c>
      <c r="C113" s="7">
        <f t="shared" si="1"/>
        <v>72.2583333333334</v>
      </c>
      <c r="D113" s="7">
        <f>IFERROR(VLOOKUP(A113,【A】!A:C,3,0),0)</f>
        <v>72.8229166666667</v>
      </c>
      <c r="E113" s="7">
        <f>IFERROR((VLOOKUP(A113,【B职务】!A:I,8,0)*3+VLOOKUP(A113,【B特殊】!A:I,8,0))/(3+VLOOKUP(A113,【B特殊】!A:I,9,0)),0)+IFERROR(VLOOKUP(A113,【B职务】!A:C,3,0),0)</f>
        <v>70</v>
      </c>
    </row>
    <row r="114" spans="1:5">
      <c r="A114" s="5" t="s">
        <v>210</v>
      </c>
      <c r="B114" s="6" t="s">
        <v>211</v>
      </c>
      <c r="C114" s="7">
        <f t="shared" si="1"/>
        <v>68.9583333333334</v>
      </c>
      <c r="D114" s="7">
        <f>IFERROR(VLOOKUP(A114,【A】!A:C,3,0),0)</f>
        <v>71.1979166666667</v>
      </c>
      <c r="E114" s="7">
        <f>IFERROR((VLOOKUP(A114,【B职务】!A:I,8,0)*3+VLOOKUP(A114,【B特殊】!A:I,8,0))/(3+VLOOKUP(A114,【B特殊】!A:I,9,0)),0)+IFERROR(VLOOKUP(A114,【B职务】!A:C,3,0),0)</f>
        <v>60</v>
      </c>
    </row>
    <row r="115" spans="1:5">
      <c r="A115" s="5" t="s">
        <v>212</v>
      </c>
      <c r="B115" s="6" t="s">
        <v>213</v>
      </c>
      <c r="C115" s="7">
        <f t="shared" si="1"/>
        <v>68.0653846153846</v>
      </c>
      <c r="D115" s="7">
        <f>IFERROR(VLOOKUP(A115,【A】!A:C,3,0),0)</f>
        <v>69.3125</v>
      </c>
      <c r="E115" s="7">
        <f>IFERROR((VLOOKUP(A115,【B职务】!A:I,8,0)*3+VLOOKUP(A115,【B特殊】!A:I,8,0))/(3+VLOOKUP(A115,【B特殊】!A:I,9,0)),0)+IFERROR(VLOOKUP(A115,【B职务】!A:C,3,0),0)</f>
        <v>63.0769230769231</v>
      </c>
    </row>
    <row r="116" spans="1:5">
      <c r="A116" s="5" t="s">
        <v>214</v>
      </c>
      <c r="B116" s="6" t="s">
        <v>215</v>
      </c>
      <c r="C116" s="7">
        <f t="shared" si="1"/>
        <v>73.1083333333334</v>
      </c>
      <c r="D116" s="7">
        <f>IFERROR(VLOOKUP(A116,【A】!A:C,3,0),0)</f>
        <v>76.3854166666667</v>
      </c>
      <c r="E116" s="7">
        <f>IFERROR((VLOOKUP(A116,【B职务】!A:I,8,0)*3+VLOOKUP(A116,【B特殊】!A:I,8,0))/(3+VLOOKUP(A116,【B特殊】!A:I,9,0)),0)+IFERROR(VLOOKUP(A116,【B职务】!A:C,3,0),0)</f>
        <v>60</v>
      </c>
    </row>
    <row r="117" spans="1:5">
      <c r="A117" s="5" t="s">
        <v>216</v>
      </c>
      <c r="B117" s="6" t="s">
        <v>217</v>
      </c>
      <c r="C117" s="7">
        <f t="shared" si="1"/>
        <v>74.5463414634146</v>
      </c>
      <c r="D117" s="7">
        <f>IFERROR(VLOOKUP(A117,【A】!A:C,3,0),0)</f>
        <v>75.5</v>
      </c>
      <c r="E117" s="7">
        <f>IFERROR((VLOOKUP(A117,【B职务】!A:I,8,0)*3+VLOOKUP(A117,【B特殊】!A:I,8,0))/(3+VLOOKUP(A117,【B特殊】!A:I,9,0)),0)+IFERROR(VLOOKUP(A117,【B职务】!A:C,3,0),0)</f>
        <v>70.7317073170732</v>
      </c>
    </row>
    <row r="118" spans="1:5">
      <c r="A118" s="5" t="s">
        <v>218</v>
      </c>
      <c r="B118" s="6" t="s">
        <v>219</v>
      </c>
      <c r="C118" s="7">
        <f t="shared" si="1"/>
        <v>71.86225</v>
      </c>
      <c r="D118" s="7">
        <f>IFERROR(VLOOKUP(A118,【A】!A:C,3,0),0)</f>
        <v>68.3125</v>
      </c>
      <c r="E118" s="7">
        <f>IFERROR((VLOOKUP(A118,【B职务】!A:I,8,0)*3+VLOOKUP(A118,【B特殊】!A:I,8,0))/(3+VLOOKUP(A118,【B特殊】!A:I,9,0)),0)+IFERROR(VLOOKUP(A118,【B职务】!A:C,3,0),0)</f>
        <v>86.06125</v>
      </c>
    </row>
    <row r="119" spans="1:5">
      <c r="A119" s="5" t="s">
        <v>220</v>
      </c>
      <c r="B119" s="6" t="s">
        <v>221</v>
      </c>
      <c r="C119" s="7">
        <f t="shared" si="1"/>
        <v>69.5583333333334</v>
      </c>
      <c r="D119" s="7">
        <f>IFERROR(VLOOKUP(A119,【A】!A:C,3,0),0)</f>
        <v>69.4479166666667</v>
      </c>
      <c r="E119" s="7">
        <f>IFERROR((VLOOKUP(A119,【B职务】!A:I,8,0)*3+VLOOKUP(A119,【B特殊】!A:I,8,0))/(3+VLOOKUP(A119,【B特殊】!A:I,9,0)),0)+IFERROR(VLOOKUP(A119,【B职务】!A:C,3,0),0)</f>
        <v>70</v>
      </c>
    </row>
    <row r="120" spans="1:5">
      <c r="A120" s="5" t="s">
        <v>222</v>
      </c>
      <c r="B120" s="6" t="s">
        <v>223</v>
      </c>
      <c r="C120" s="7">
        <f t="shared" si="1"/>
        <v>70.2916666666666</v>
      </c>
      <c r="D120" s="7">
        <f>IFERROR(VLOOKUP(A120,【A】!A:C,3,0),0)</f>
        <v>70.3645833333333</v>
      </c>
      <c r="E120" s="7">
        <f>IFERROR((VLOOKUP(A120,【B职务】!A:I,8,0)*3+VLOOKUP(A120,【B特殊】!A:I,8,0))/(3+VLOOKUP(A120,【B特殊】!A:I,9,0)),0)+IFERROR(VLOOKUP(A120,【B职务】!A:C,3,0),0)</f>
        <v>70</v>
      </c>
    </row>
    <row r="121" spans="1:5">
      <c r="A121" s="5" t="s">
        <v>224</v>
      </c>
      <c r="B121" s="6" t="s">
        <v>225</v>
      </c>
      <c r="C121" s="7">
        <f t="shared" si="1"/>
        <v>69.0166666666667</v>
      </c>
      <c r="D121" s="7">
        <f>IFERROR(VLOOKUP(A121,【A】!A:C,3,0),0)</f>
        <v>68.7708333333333</v>
      </c>
      <c r="E121" s="7">
        <f>IFERROR((VLOOKUP(A121,【B职务】!A:I,8,0)*3+VLOOKUP(A121,【B特殊】!A:I,8,0))/(3+VLOOKUP(A121,【B特殊】!A:I,9,0)),0)+IFERROR(VLOOKUP(A121,【B职务】!A:C,3,0),0)</f>
        <v>70</v>
      </c>
    </row>
    <row r="122" spans="1:5">
      <c r="A122" s="9" t="s">
        <v>226</v>
      </c>
      <c r="B122" s="10" t="s">
        <v>227</v>
      </c>
      <c r="C122" s="7">
        <f t="shared" si="1"/>
        <v>67.8</v>
      </c>
      <c r="D122" s="7">
        <f>IFERROR(VLOOKUP(A122,【A】!A:C,3,0),0)</f>
        <v>67.25</v>
      </c>
      <c r="E122" s="7">
        <f>IFERROR((VLOOKUP(A122,【B职务】!A:I,8,0)*3+VLOOKUP(A122,【B特殊】!A:I,8,0))/(3+VLOOKUP(A122,【B特殊】!A:I,9,0)),0)+IFERROR(VLOOKUP(A122,【B职务】!A:C,3,0),0)</f>
        <v>70</v>
      </c>
    </row>
    <row r="123" spans="1:5">
      <c r="A123" s="9" t="s">
        <v>228</v>
      </c>
      <c r="B123" s="10" t="s">
        <v>229</v>
      </c>
      <c r="C123" s="7">
        <f t="shared" si="1"/>
        <v>67.9833333333334</v>
      </c>
      <c r="D123" s="7">
        <f>IFERROR(VLOOKUP(A123,【A】!A:C,3,0),0)</f>
        <v>69.9791666666667</v>
      </c>
      <c r="E123" s="7">
        <f>IFERROR((VLOOKUP(A123,【B职务】!A:I,8,0)*3+VLOOKUP(A123,【B特殊】!A:I,8,0))/(3+VLOOKUP(A123,【B特殊】!A:I,9,0)),0)+IFERROR(VLOOKUP(A123,【B职务】!A:C,3,0),0)</f>
        <v>60</v>
      </c>
    </row>
    <row r="124" spans="1:5">
      <c r="A124" s="9" t="s">
        <v>230</v>
      </c>
      <c r="B124" s="10" t="s">
        <v>231</v>
      </c>
      <c r="C124" s="7">
        <f t="shared" si="1"/>
        <v>75.1333333333334</v>
      </c>
      <c r="D124" s="7">
        <f>IFERROR(VLOOKUP(A124,【A】!A:C,3,0),0)</f>
        <v>76.4166666666667</v>
      </c>
      <c r="E124" s="7">
        <f>IFERROR((VLOOKUP(A124,【B职务】!A:I,8,0)*3+VLOOKUP(A124,【B特殊】!A:I,8,0))/(3+VLOOKUP(A124,【B特殊】!A:I,9,0)),0)+IFERROR(VLOOKUP(A124,【B职务】!A:C,3,0),0)</f>
        <v>70</v>
      </c>
    </row>
    <row r="125" spans="1:5">
      <c r="A125" s="9" t="s">
        <v>232</v>
      </c>
      <c r="B125" s="10" t="s">
        <v>233</v>
      </c>
      <c r="C125" s="7">
        <f t="shared" si="1"/>
        <v>70.3333333333334</v>
      </c>
      <c r="D125" s="7">
        <f>IFERROR(VLOOKUP(A125,【A】!A:C,3,0),0)</f>
        <v>72.9166666666667</v>
      </c>
      <c r="E125" s="7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9" t="s">
        <v>234</v>
      </c>
      <c r="B126" s="10" t="s">
        <v>235</v>
      </c>
      <c r="C126" s="7">
        <f t="shared" si="1"/>
        <v>69.0083333333334</v>
      </c>
      <c r="D126" s="7">
        <f>IFERROR(VLOOKUP(A126,【A】!A:C,3,0),0)</f>
        <v>68.7604166666667</v>
      </c>
      <c r="E126" s="7">
        <f>IFERROR((VLOOKUP(A126,【B职务】!A:I,8,0)*3+VLOOKUP(A126,【B特殊】!A:I,8,0))/(3+VLOOKUP(A126,【B特殊】!A:I,9,0)),0)+IFERROR(VLOOKUP(A126,【B职务】!A:C,3,0),0)</f>
        <v>70</v>
      </c>
    </row>
    <row r="127" spans="1:5">
      <c r="A127" s="9" t="s">
        <v>236</v>
      </c>
      <c r="B127" s="10" t="s">
        <v>237</v>
      </c>
      <c r="C127" s="7">
        <f t="shared" si="1"/>
        <v>74.5258771929824</v>
      </c>
      <c r="D127" s="7">
        <f>IFERROR(VLOOKUP(A127,【A】!A:C,3,0),0)</f>
        <v>76.0520833333333</v>
      </c>
      <c r="E127" s="7">
        <f>IFERROR((VLOOKUP(A127,【B职务】!A:I,8,0)*3+VLOOKUP(A127,【B特殊】!A:I,8,0))/(3+VLOOKUP(A127,【B特殊】!A:I,9,0)),0)+IFERROR(VLOOKUP(A127,【B职务】!A:C,3,0),0)</f>
        <v>68.4210526315789</v>
      </c>
    </row>
    <row r="128" spans="1:5">
      <c r="A128" s="9" t="s">
        <v>238</v>
      </c>
      <c r="B128" s="10" t="s">
        <v>239</v>
      </c>
      <c r="C128" s="7">
        <f t="shared" si="1"/>
        <v>68.85</v>
      </c>
      <c r="D128" s="7">
        <f>IFERROR(VLOOKUP(A128,【A】!A:C,3,0),0)</f>
        <v>71.0625</v>
      </c>
      <c r="E128" s="7">
        <f>IFERROR((VLOOKUP(A128,【B职务】!A:I,8,0)*3+VLOOKUP(A128,【B特殊】!A:I,8,0))/(3+VLOOKUP(A128,【B特殊】!A:I,9,0)),0)+IFERROR(VLOOKUP(A128,【B职务】!A:C,3,0),0)</f>
        <v>60</v>
      </c>
    </row>
    <row r="129" spans="1:5">
      <c r="A129" s="9" t="s">
        <v>240</v>
      </c>
      <c r="B129" s="10" t="s">
        <v>241</v>
      </c>
      <c r="C129" s="7">
        <f t="shared" si="1"/>
        <v>77.2164502164503</v>
      </c>
      <c r="D129" s="7">
        <f>IFERROR(VLOOKUP(A129,【A】!A:C,3,0),0)</f>
        <v>75.4166666666667</v>
      </c>
      <c r="E129" s="7">
        <f>IFERROR((VLOOKUP(A129,【B职务】!A:I,8,0)*3+VLOOKUP(A129,【B特殊】!A:I,8,0))/(3+VLOOKUP(A129,【B特殊】!A:I,9,0)),0)+IFERROR(VLOOKUP(A129,【B职务】!A:C,3,0),0)</f>
        <v>84.4155844155844</v>
      </c>
    </row>
    <row r="130" spans="1:5">
      <c r="A130" s="9" t="s">
        <v>242</v>
      </c>
      <c r="B130" s="10" t="s">
        <v>243</v>
      </c>
      <c r="C130" s="7">
        <f t="shared" si="1"/>
        <v>77.85775</v>
      </c>
      <c r="D130" s="7">
        <f>IFERROR(VLOOKUP(A130,【A】!A:C,3,0),0)</f>
        <v>75.15625</v>
      </c>
      <c r="E130" s="7">
        <f>IFERROR((VLOOKUP(A130,【B职务】!A:I,8,0)*3+VLOOKUP(A130,【B特殊】!A:I,8,0))/(3+VLOOKUP(A130,【B特殊】!A:I,9,0)),0)+IFERROR(VLOOKUP(A130,【B职务】!A:C,3,0),0)</f>
        <v>88.66375</v>
      </c>
    </row>
    <row r="131" spans="1:5">
      <c r="A131" s="9" t="s">
        <v>244</v>
      </c>
      <c r="B131" s="10" t="s">
        <v>245</v>
      </c>
      <c r="C131" s="7">
        <f t="shared" si="1"/>
        <v>79.4285632183908</v>
      </c>
      <c r="D131" s="7">
        <f>IFERROR(VLOOKUP(A131,【A】!A:C,3,0),0)</f>
        <v>76.2395833333333</v>
      </c>
      <c r="E131" s="7">
        <f>IFERROR((VLOOKUP(A131,【B职务】!A:I,8,0)*3+VLOOKUP(A131,【B特殊】!A:I,8,0))/(3+VLOOKUP(A131,【B特殊】!A:I,9,0)),0)+IFERROR(VLOOKUP(A131,【B职务】!A:C,3,0),0)</f>
        <v>92.1844827586207</v>
      </c>
    </row>
    <row r="132" spans="1:5">
      <c r="A132" s="9" t="s">
        <v>246</v>
      </c>
      <c r="B132" s="10" t="s">
        <v>247</v>
      </c>
      <c r="C132" s="7">
        <f t="shared" ref="C132:C195" si="2">IFERROR(SUM(D132*0.8+E132*0.2),0)</f>
        <v>63.0416666666666</v>
      </c>
      <c r="D132" s="7">
        <f>IFERROR(VLOOKUP(A132,【A】!A:C,3,0),0)</f>
        <v>63.8020833333333</v>
      </c>
      <c r="E132" s="7">
        <f>IFERROR((VLOOKUP(A132,【B职务】!A:I,8,0)*3+VLOOKUP(A132,【B特殊】!A:I,8,0))/(3+VLOOKUP(A132,【B特殊】!A:I,9,0)),0)+IFERROR(VLOOKUP(A132,【B职务】!A:C,3,0),0)</f>
        <v>60</v>
      </c>
    </row>
    <row r="133" spans="1:5">
      <c r="A133" s="9" t="s">
        <v>248</v>
      </c>
      <c r="B133" s="10" t="s">
        <v>249</v>
      </c>
      <c r="C133" s="7">
        <f t="shared" si="2"/>
        <v>65.6083333333334</v>
      </c>
      <c r="D133" s="7">
        <f>IFERROR(VLOOKUP(A133,【A】!A:C,3,0),0)</f>
        <v>67.0104166666667</v>
      </c>
      <c r="E133" s="7">
        <f>IFERROR((VLOOKUP(A133,【B职务】!A:I,8,0)*3+VLOOKUP(A133,【B特殊】!A:I,8,0))/(3+VLOOKUP(A133,【B特殊】!A:I,9,0)),0)+IFERROR(VLOOKUP(A133,【B职务】!A:C,3,0),0)</f>
        <v>60</v>
      </c>
    </row>
    <row r="134" spans="1:5">
      <c r="A134" s="5">
        <v>20185111301</v>
      </c>
      <c r="B134" s="6" t="s">
        <v>250</v>
      </c>
      <c r="C134" s="7">
        <f t="shared" si="2"/>
        <v>78.8346153846154</v>
      </c>
      <c r="D134" s="7">
        <f>IFERROR(VLOOKUP(A134,【A】!A:C,3,0),0)</f>
        <v>79.3125</v>
      </c>
      <c r="E134" s="7">
        <f>IFERROR((VLOOKUP(A134,【B职务】!A:I,8,0)*3+VLOOKUP(A134,【B特殊】!A:I,8,0))/(3+VLOOKUP(A134,【B特殊】!A:I,9,0)),0)+IFERROR(VLOOKUP(A134,【B职务】!A:C,3,0),0)</f>
        <v>76.9230769230769</v>
      </c>
    </row>
    <row r="135" spans="1:5">
      <c r="A135" s="5">
        <v>20185111302</v>
      </c>
      <c r="B135" s="6" t="s">
        <v>251</v>
      </c>
      <c r="C135" s="7">
        <f t="shared" si="2"/>
        <v>72.1056306306307</v>
      </c>
      <c r="D135" s="7">
        <f>IFERROR(VLOOKUP(A135,【A】!A:C,3,0),0)</f>
        <v>71.9479166666667</v>
      </c>
      <c r="E135" s="7">
        <f>IFERROR((VLOOKUP(A135,【B职务】!A:I,8,0)*3+VLOOKUP(A135,【B特殊】!A:I,8,0))/(3+VLOOKUP(A135,【B特殊】!A:I,9,0)),0)+IFERROR(VLOOKUP(A135,【B职务】!A:C,3,0),0)</f>
        <v>72.7364864864865</v>
      </c>
    </row>
    <row r="136" spans="1:5">
      <c r="A136" s="5">
        <v>20185111303</v>
      </c>
      <c r="B136" s="6" t="s">
        <v>252</v>
      </c>
      <c r="C136" s="7">
        <f t="shared" si="2"/>
        <v>80.308717948718</v>
      </c>
      <c r="D136" s="7">
        <f>IFERROR(VLOOKUP(A136,【A】!A:C,3,0),0)</f>
        <v>78.375</v>
      </c>
      <c r="E136" s="7">
        <f>IFERROR((VLOOKUP(A136,【B职务】!A:I,8,0)*3+VLOOKUP(A136,【B特殊】!A:I,8,0))/(3+VLOOKUP(A136,【B特殊】!A:I,9,0)),0)+IFERROR(VLOOKUP(A136,【B职务】!A:C,3,0),0)</f>
        <v>88.0435897435898</v>
      </c>
    </row>
    <row r="137" spans="1:5">
      <c r="A137" s="5">
        <v>20185111304</v>
      </c>
      <c r="B137" s="6" t="s">
        <v>253</v>
      </c>
      <c r="C137" s="7">
        <f t="shared" si="2"/>
        <v>71.125</v>
      </c>
      <c r="D137" s="7">
        <f>IFERROR(VLOOKUP(A137,【A】!A:C,3,0),0)</f>
        <v>70.15625</v>
      </c>
      <c r="E137" s="7">
        <f>IFERROR((VLOOKUP(A137,【B职务】!A:I,8,0)*3+VLOOKUP(A137,【B特殊】!A:I,8,0))/(3+VLOOKUP(A137,【B特殊】!A:I,9,0)),0)+IFERROR(VLOOKUP(A137,【B职务】!A:C,3,0),0)</f>
        <v>75</v>
      </c>
    </row>
    <row r="138" spans="1:5">
      <c r="A138" s="5">
        <v>20185111305</v>
      </c>
      <c r="B138" s="6" t="s">
        <v>254</v>
      </c>
      <c r="C138" s="7">
        <f t="shared" si="2"/>
        <v>72.8666666666667</v>
      </c>
      <c r="D138" s="7">
        <f>IFERROR(VLOOKUP(A138,【A】!A:C,3,0),0)</f>
        <v>72.75</v>
      </c>
      <c r="E138" s="7">
        <f>IFERROR((VLOOKUP(A138,【B职务】!A:I,8,0)*3+VLOOKUP(A138,【B特殊】!A:I,8,0))/(3+VLOOKUP(A138,【B特殊】!A:I,9,0)),0)+IFERROR(VLOOKUP(A138,【B职务】!A:C,3,0),0)</f>
        <v>73.3333333333333</v>
      </c>
    </row>
    <row r="139" spans="1:5">
      <c r="A139" s="5">
        <v>20185111306</v>
      </c>
      <c r="B139" s="6" t="s">
        <v>255</v>
      </c>
      <c r="C139" s="7">
        <f t="shared" si="2"/>
        <v>78.7484234234234</v>
      </c>
      <c r="D139" s="7">
        <f>IFERROR(VLOOKUP(A139,【A】!A:C,3,0),0)</f>
        <v>77.4895833333333</v>
      </c>
      <c r="E139" s="7">
        <f>IFERROR((VLOOKUP(A139,【B职务】!A:I,8,0)*3+VLOOKUP(A139,【B特殊】!A:I,8,0))/(3+VLOOKUP(A139,【B特殊】!A:I,9,0)),0)+IFERROR(VLOOKUP(A139,【B职务】!A:C,3,0),0)</f>
        <v>83.7837837837838</v>
      </c>
    </row>
    <row r="140" spans="1:5">
      <c r="A140" s="6">
        <v>20185111307</v>
      </c>
      <c r="B140" s="6" t="s">
        <v>256</v>
      </c>
      <c r="C140" s="7">
        <f t="shared" si="2"/>
        <v>71.1416666666667</v>
      </c>
      <c r="D140" s="7">
        <f>IFERROR(VLOOKUP(A140,【A】!A:C,3,0),0)</f>
        <v>70.59375</v>
      </c>
      <c r="E140" s="7">
        <f>IFERROR((VLOOKUP(A140,【B职务】!A:I,8,0)*3+VLOOKUP(A140,【B特殊】!A:I,8,0))/(3+VLOOKUP(A140,【B特殊】!A:I,9,0)),0)+IFERROR(VLOOKUP(A140,【B职务】!A:C,3,0),0)</f>
        <v>73.3333333333333</v>
      </c>
    </row>
    <row r="141" spans="1:5">
      <c r="A141" s="5">
        <v>20185111308</v>
      </c>
      <c r="B141" s="6" t="s">
        <v>257</v>
      </c>
      <c r="C141" s="7">
        <f t="shared" si="2"/>
        <v>78.4666666666667</v>
      </c>
      <c r="D141" s="7">
        <f>IFERROR(VLOOKUP(A141,【A】!A:C,3,0),0)</f>
        <v>79.75</v>
      </c>
      <c r="E141" s="7">
        <f>IFERROR((VLOOKUP(A141,【B职务】!A:I,8,0)*3+VLOOKUP(A141,【B特殊】!A:I,8,0))/(3+VLOOKUP(A141,【B特殊】!A:I,9,0)),0)+IFERROR(VLOOKUP(A141,【B职务】!A:C,3,0),0)</f>
        <v>73.3333333333333</v>
      </c>
    </row>
    <row r="142" spans="1:5">
      <c r="A142" s="5">
        <v>20185111310</v>
      </c>
      <c r="B142" s="6" t="s">
        <v>258</v>
      </c>
      <c r="C142" s="7">
        <f t="shared" si="2"/>
        <v>78.4261904761905</v>
      </c>
      <c r="D142" s="7">
        <f>IFERROR(VLOOKUP(A142,【A】!A:C,3,0),0)</f>
        <v>81.6041666666667</v>
      </c>
      <c r="E142" s="7">
        <f>IFERROR((VLOOKUP(A142,【B职务】!A:I,8,0)*3+VLOOKUP(A142,【B特殊】!A:I,8,0))/(3+VLOOKUP(A142,【B特殊】!A:I,9,0)),0)+IFERROR(VLOOKUP(A142,【B职务】!A:C,3,0),0)</f>
        <v>65.7142857142857</v>
      </c>
    </row>
    <row r="143" spans="1:5">
      <c r="A143" s="5">
        <v>20185111311</v>
      </c>
      <c r="B143" s="6" t="s">
        <v>259</v>
      </c>
      <c r="C143" s="7">
        <f t="shared" si="2"/>
        <v>75.3678861788618</v>
      </c>
      <c r="D143" s="7">
        <f>IFERROR(VLOOKUP(A143,【A】!A:C,3,0),0)</f>
        <v>71.7708333333333</v>
      </c>
      <c r="E143" s="7">
        <f>IFERROR((VLOOKUP(A143,【B职务】!A:I,8,0)*3+VLOOKUP(A143,【B特殊】!A:I,8,0))/(3+VLOOKUP(A143,【B特殊】!A:I,9,0)),0)+IFERROR(VLOOKUP(A143,【B职务】!A:C,3,0),0)</f>
        <v>89.7560975609756</v>
      </c>
    </row>
    <row r="144" spans="1:5">
      <c r="A144" s="5">
        <v>20185111312</v>
      </c>
      <c r="B144" s="6" t="s">
        <v>260</v>
      </c>
      <c r="C144" s="7">
        <f t="shared" si="2"/>
        <v>68.8678571428571</v>
      </c>
      <c r="D144" s="7">
        <f>IFERROR(VLOOKUP(A144,【A】!A:C,3,0),0)</f>
        <v>69.65625</v>
      </c>
      <c r="E144" s="7">
        <f>IFERROR((VLOOKUP(A144,【B职务】!A:I,8,0)*3+VLOOKUP(A144,【B特殊】!A:I,8,0))/(3+VLOOKUP(A144,【B特殊】!A:I,9,0)),0)+IFERROR(VLOOKUP(A144,【B职务】!A:C,3,0),0)</f>
        <v>65.7142857142857</v>
      </c>
    </row>
    <row r="145" spans="1:5">
      <c r="A145" s="5">
        <v>20185111316</v>
      </c>
      <c r="B145" s="6" t="s">
        <v>261</v>
      </c>
      <c r="C145" s="7">
        <f t="shared" si="2"/>
        <v>67.475</v>
      </c>
      <c r="D145" s="7">
        <f>IFERROR(VLOOKUP(A145,【A】!A:C,3,0),0)</f>
        <v>66.0104166666667</v>
      </c>
      <c r="E145" s="7">
        <f>IFERROR((VLOOKUP(A145,【B职务】!A:I,8,0)*3+VLOOKUP(A145,【B特殊】!A:I,8,0))/(3+VLOOKUP(A145,【B特殊】!A:I,9,0)),0)+IFERROR(VLOOKUP(A145,【B职务】!A:C,3,0),0)</f>
        <v>73.3333333333333</v>
      </c>
    </row>
    <row r="146" spans="1:5">
      <c r="A146" s="5">
        <v>20185111317</v>
      </c>
      <c r="B146" s="6" t="s">
        <v>262</v>
      </c>
      <c r="C146" s="7">
        <f t="shared" si="2"/>
        <v>76.4481294964029</v>
      </c>
      <c r="D146" s="7">
        <f>IFERROR(VLOOKUP(A146,【A】!A:C,3,0),0)</f>
        <v>72.5625</v>
      </c>
      <c r="E146" s="7">
        <f>IFERROR((VLOOKUP(A146,【B职务】!A:I,8,0)*3+VLOOKUP(A146,【B特殊】!A:I,8,0))/(3+VLOOKUP(A146,【B特殊】!A:I,9,0)),0)+IFERROR(VLOOKUP(A146,【B职务】!A:C,3,0),0)</f>
        <v>91.9906474820144</v>
      </c>
    </row>
    <row r="147" spans="1:5">
      <c r="A147" s="5">
        <v>20185111318</v>
      </c>
      <c r="B147" s="6" t="s">
        <v>263</v>
      </c>
      <c r="C147" s="7">
        <f t="shared" si="2"/>
        <v>61.6178571428571</v>
      </c>
      <c r="D147" s="7">
        <f>IFERROR(VLOOKUP(A147,【A】!A:C,3,0),0)</f>
        <v>60.59375</v>
      </c>
      <c r="E147" s="7">
        <f>IFERROR((VLOOKUP(A147,【B职务】!A:I,8,0)*3+VLOOKUP(A147,【B特殊】!A:I,8,0))/(3+VLOOKUP(A147,【B特殊】!A:I,9,0)),0)+IFERROR(VLOOKUP(A147,【B职务】!A:C,3,0),0)</f>
        <v>65.7142857142857</v>
      </c>
    </row>
    <row r="148" spans="1:5">
      <c r="A148" s="5">
        <v>20185111319</v>
      </c>
      <c r="B148" s="6" t="s">
        <v>264</v>
      </c>
      <c r="C148" s="7">
        <f t="shared" si="2"/>
        <v>68.2933333333334</v>
      </c>
      <c r="D148" s="7">
        <f>IFERROR(VLOOKUP(A148,【A】!A:C,3,0),0)</f>
        <v>65.9166666666667</v>
      </c>
      <c r="E148" s="7">
        <f>IFERROR((VLOOKUP(A148,【B职务】!A:I,8,0)*3+VLOOKUP(A148,【B特殊】!A:I,8,0))/(3+VLOOKUP(A148,【B特殊】!A:I,9,0)),0)+IFERROR(VLOOKUP(A148,【B职务】!A:C,3,0),0)</f>
        <v>77.8</v>
      </c>
    </row>
    <row r="149" spans="1:5">
      <c r="A149" s="5">
        <v>20185111320</v>
      </c>
      <c r="B149" s="6" t="s">
        <v>265</v>
      </c>
      <c r="C149" s="7">
        <f t="shared" si="2"/>
        <v>69.2678571428571</v>
      </c>
      <c r="D149" s="7">
        <f>IFERROR(VLOOKUP(A149,【A】!A:C,3,0),0)</f>
        <v>70.15625</v>
      </c>
      <c r="E149" s="7">
        <f>IFERROR((VLOOKUP(A149,【B职务】!A:I,8,0)*3+VLOOKUP(A149,【B特殊】!A:I,8,0))/(3+VLOOKUP(A149,【B特殊】!A:I,9,0)),0)+IFERROR(VLOOKUP(A149,【B职务】!A:C,3,0),0)</f>
        <v>65.7142857142857</v>
      </c>
    </row>
    <row r="150" spans="1:5">
      <c r="A150" s="5">
        <v>20185111321</v>
      </c>
      <c r="B150" s="6" t="s">
        <v>266</v>
      </c>
      <c r="C150" s="7">
        <f t="shared" si="2"/>
        <v>72</v>
      </c>
      <c r="D150" s="7">
        <f>IFERROR(VLOOKUP(A150,【A】!A:C,3,0),0)</f>
        <v>71.6666666666667</v>
      </c>
      <c r="E150" s="7">
        <f>IFERROR((VLOOKUP(A150,【B职务】!A:I,8,0)*3+VLOOKUP(A150,【B特殊】!A:I,8,0))/(3+VLOOKUP(A150,【B特殊】!A:I,9,0)),0)+IFERROR(VLOOKUP(A150,【B职务】!A:C,3,0),0)</f>
        <v>73.3333333333333</v>
      </c>
    </row>
    <row r="151" spans="1:5">
      <c r="A151" s="5">
        <v>20185111322</v>
      </c>
      <c r="B151" s="6" t="s">
        <v>267</v>
      </c>
      <c r="C151" s="7">
        <f t="shared" si="2"/>
        <v>70.1855714285714</v>
      </c>
      <c r="D151" s="7">
        <f>IFERROR(VLOOKUP(A151,【A】!A:C,3,0),0)</f>
        <v>69.90625</v>
      </c>
      <c r="E151" s="7">
        <f>IFERROR((VLOOKUP(A151,【B职务】!A:I,8,0)*3+VLOOKUP(A151,【B特殊】!A:I,8,0))/(3+VLOOKUP(A151,【B特殊】!A:I,9,0)),0)+IFERROR(VLOOKUP(A151,【B职务】!A:C,3,0),0)</f>
        <v>71.3028571428571</v>
      </c>
    </row>
    <row r="152" spans="1:5">
      <c r="A152" s="5">
        <v>20185111323</v>
      </c>
      <c r="B152" s="6" t="s">
        <v>268</v>
      </c>
      <c r="C152" s="7">
        <f t="shared" si="2"/>
        <v>76.2016666666667</v>
      </c>
      <c r="D152" s="7">
        <f>IFERROR(VLOOKUP(A152,【A】!A:C,3,0),0)</f>
        <v>75.8854166666667</v>
      </c>
      <c r="E152" s="7">
        <f>IFERROR((VLOOKUP(A152,【B职务】!A:I,8,0)*3+VLOOKUP(A152,【B特殊】!A:I,8,0))/(3+VLOOKUP(A152,【B特殊】!A:I,9,0)),0)+IFERROR(VLOOKUP(A152,【B职务】!A:C,3,0),0)</f>
        <v>77.4666666666667</v>
      </c>
    </row>
    <row r="153" spans="1:5">
      <c r="A153" s="5">
        <v>20185111324</v>
      </c>
      <c r="B153" s="6" t="s">
        <v>269</v>
      </c>
      <c r="C153" s="7">
        <f t="shared" si="2"/>
        <v>78.375</v>
      </c>
      <c r="D153" s="7">
        <f>IFERROR(VLOOKUP(A153,【A】!A:C,3,0),0)</f>
        <v>79.6354166666667</v>
      </c>
      <c r="E153" s="7">
        <f>IFERROR((VLOOKUP(A153,【B职务】!A:I,8,0)*3+VLOOKUP(A153,【B特殊】!A:I,8,0))/(3+VLOOKUP(A153,【B特殊】!A:I,9,0)),0)+IFERROR(VLOOKUP(A153,【B职务】!A:C,3,0),0)</f>
        <v>73.3333333333333</v>
      </c>
    </row>
    <row r="154" spans="1:5">
      <c r="A154" s="9">
        <v>20185111325</v>
      </c>
      <c r="B154" s="10" t="s">
        <v>270</v>
      </c>
      <c r="C154" s="7">
        <f t="shared" si="2"/>
        <v>69.894696969697</v>
      </c>
      <c r="D154" s="7">
        <f>IFERROR(VLOOKUP(A154,【A】!A:C,3,0),0)</f>
        <v>67.8229166666667</v>
      </c>
      <c r="E154" s="7">
        <f>IFERROR((VLOOKUP(A154,【B职务】!A:I,8,0)*3+VLOOKUP(A154,【B特殊】!A:I,8,0))/(3+VLOOKUP(A154,【B特殊】!A:I,9,0)),0)+IFERROR(VLOOKUP(A154,【B职务】!A:C,3,0),0)</f>
        <v>78.1818181818182</v>
      </c>
    </row>
    <row r="155" spans="1:5">
      <c r="A155" s="9">
        <v>20185111326</v>
      </c>
      <c r="B155" s="10" t="s">
        <v>271</v>
      </c>
      <c r="C155" s="7">
        <f t="shared" si="2"/>
        <v>68.0833333333333</v>
      </c>
      <c r="D155" s="7">
        <f>IFERROR(VLOOKUP(A155,【A】!A:C,3,0),0)</f>
        <v>66.7708333333333</v>
      </c>
      <c r="E155" s="7">
        <f>IFERROR((VLOOKUP(A155,【B职务】!A:I,8,0)*3+VLOOKUP(A155,【B特殊】!A:I,8,0))/(3+VLOOKUP(A155,【B特殊】!A:I,9,0)),0)+IFERROR(VLOOKUP(A155,【B职务】!A:C,3,0),0)</f>
        <v>73.3333333333333</v>
      </c>
    </row>
    <row r="156" spans="1:5">
      <c r="A156" s="9">
        <v>20185111327</v>
      </c>
      <c r="B156" s="10" t="s">
        <v>272</v>
      </c>
      <c r="C156" s="7">
        <f t="shared" si="2"/>
        <v>66.1511904761905</v>
      </c>
      <c r="D156" s="7">
        <f>IFERROR(VLOOKUP(A156,【A】!A:C,3,0),0)</f>
        <v>66.2604166666667</v>
      </c>
      <c r="E156" s="7">
        <f>IFERROR((VLOOKUP(A156,【B职务】!A:I,8,0)*3+VLOOKUP(A156,【B特殊】!A:I,8,0))/(3+VLOOKUP(A156,【B特殊】!A:I,9,0)),0)+IFERROR(VLOOKUP(A156,【B职务】!A:C,3,0),0)</f>
        <v>65.7142857142857</v>
      </c>
    </row>
    <row r="157" spans="1:5">
      <c r="A157" s="9">
        <v>20185111328</v>
      </c>
      <c r="B157" s="10" t="s">
        <v>273</v>
      </c>
      <c r="C157" s="7">
        <f t="shared" si="2"/>
        <v>68.6428571428571</v>
      </c>
      <c r="D157" s="7">
        <f>IFERROR(VLOOKUP(A157,【A】!A:C,3,0),0)</f>
        <v>69.375</v>
      </c>
      <c r="E157" s="7">
        <f>IFERROR((VLOOKUP(A157,【B职务】!A:I,8,0)*3+VLOOKUP(A157,【B特殊】!A:I,8,0))/(3+VLOOKUP(A157,【B特殊】!A:I,9,0)),0)+IFERROR(VLOOKUP(A157,【B职务】!A:C,3,0),0)</f>
        <v>65.7142857142857</v>
      </c>
    </row>
    <row r="158" spans="1:5">
      <c r="A158" s="9">
        <v>20185111330</v>
      </c>
      <c r="B158" s="10" t="s">
        <v>274</v>
      </c>
      <c r="C158" s="7">
        <f t="shared" si="2"/>
        <v>69.2666666666667</v>
      </c>
      <c r="D158" s="7">
        <f>IFERROR(VLOOKUP(A158,【A】!A:C,3,0),0)</f>
        <v>68.25</v>
      </c>
      <c r="E158" s="7">
        <f>IFERROR((VLOOKUP(A158,【B职务】!A:I,8,0)*3+VLOOKUP(A158,【B特殊】!A:I,8,0))/(3+VLOOKUP(A158,【B特殊】!A:I,9,0)),0)+IFERROR(VLOOKUP(A158,【B职务】!A:C,3,0),0)</f>
        <v>73.3333333333333</v>
      </c>
    </row>
    <row r="159" spans="1:5">
      <c r="A159" s="9">
        <v>20185111331</v>
      </c>
      <c r="B159" s="10" t="s">
        <v>275</v>
      </c>
      <c r="C159" s="7">
        <f t="shared" si="2"/>
        <v>64.5845238095238</v>
      </c>
      <c r="D159" s="7">
        <f>IFERROR(VLOOKUP(A159,【A】!A:C,3,0),0)</f>
        <v>64.3020833333333</v>
      </c>
      <c r="E159" s="7">
        <f>IFERROR((VLOOKUP(A159,【B职务】!A:I,8,0)*3+VLOOKUP(A159,【B特殊】!A:I,8,0))/(3+VLOOKUP(A159,【B特殊】!A:I,9,0)),0)+IFERROR(VLOOKUP(A159,【B职务】!A:C,3,0),0)</f>
        <v>65.7142857142857</v>
      </c>
    </row>
    <row r="160" spans="1:5">
      <c r="A160" s="9">
        <v>20185111332</v>
      </c>
      <c r="B160" s="10" t="s">
        <v>276</v>
      </c>
      <c r="C160" s="7">
        <f t="shared" si="2"/>
        <v>70.5626666666666</v>
      </c>
      <c r="D160" s="7">
        <f>IFERROR(VLOOKUP(A160,【A】!A:C,3,0),0)</f>
        <v>68.8333333333333</v>
      </c>
      <c r="E160" s="7">
        <f>IFERROR((VLOOKUP(A160,【B职务】!A:I,8,0)*3+VLOOKUP(A160,【B特殊】!A:I,8,0))/(3+VLOOKUP(A160,【B特殊】!A:I,9,0)),0)+IFERROR(VLOOKUP(A160,【B职务】!A:C,3,0),0)</f>
        <v>77.48</v>
      </c>
    </row>
    <row r="161" spans="1:5">
      <c r="A161" s="9" t="s">
        <v>277</v>
      </c>
      <c r="B161" s="10" t="s">
        <v>278</v>
      </c>
      <c r="C161" s="7">
        <f t="shared" si="2"/>
        <v>75.1400303030303</v>
      </c>
      <c r="D161" s="7">
        <f>IFERROR(VLOOKUP(A161,【A】!A:C,3,0),0)</f>
        <v>72.1145833333333</v>
      </c>
      <c r="E161" s="7">
        <f>IFERROR((VLOOKUP(A161,【B职务】!A:I,8,0)*3+VLOOKUP(A161,【B特殊】!A:I,8,0))/(3+VLOOKUP(A161,【B特殊】!A:I,9,0)),0)+IFERROR(VLOOKUP(A161,【B职务】!A:C,3,0),0)</f>
        <v>87.2418181818182</v>
      </c>
    </row>
    <row r="162" spans="1:5">
      <c r="A162" s="9" t="s">
        <v>279</v>
      </c>
      <c r="B162" s="10" t="s">
        <v>280</v>
      </c>
      <c r="C162" s="7">
        <f t="shared" si="2"/>
        <v>74.9083333333333</v>
      </c>
      <c r="D162" s="7">
        <f>IFERROR(VLOOKUP(A162,【A】!A:C,3,0),0)</f>
        <v>75.3020833333333</v>
      </c>
      <c r="E162" s="7">
        <f>IFERROR((VLOOKUP(A162,【B职务】!A:I,8,0)*3+VLOOKUP(A162,【B特殊】!A:I,8,0))/(3+VLOOKUP(A162,【B特殊】!A:I,9,0)),0)+IFERROR(VLOOKUP(A162,【B职务】!A:C,3,0),0)</f>
        <v>73.3333333333333</v>
      </c>
    </row>
    <row r="163" spans="1:5">
      <c r="A163" s="9" t="s">
        <v>281</v>
      </c>
      <c r="B163" s="10" t="s">
        <v>282</v>
      </c>
      <c r="C163" s="7">
        <f t="shared" si="2"/>
        <v>70.579674796748</v>
      </c>
      <c r="D163" s="7">
        <f>IFERROR(VLOOKUP(A163,【A】!A:C,3,0),0)</f>
        <v>70.5416666666667</v>
      </c>
      <c r="E163" s="7">
        <f>IFERROR((VLOOKUP(A163,【B职务】!A:I,8,0)*3+VLOOKUP(A163,【B特殊】!A:I,8,0))/(3+VLOOKUP(A163,【B特殊】!A:I,9,0)),0)+IFERROR(VLOOKUP(A163,【B职务】!A:C,3,0),0)</f>
        <v>70.7317073170732</v>
      </c>
    </row>
    <row r="164" spans="1:5">
      <c r="A164" s="9">
        <v>20175228107</v>
      </c>
      <c r="B164" s="10" t="s">
        <v>283</v>
      </c>
      <c r="C164" s="7">
        <f t="shared" si="2"/>
        <v>69.0678571428572</v>
      </c>
      <c r="D164" s="7">
        <f>IFERROR(VLOOKUP(A164,【A】!A:C,3,0),0)</f>
        <v>69.90625</v>
      </c>
      <c r="E164" s="7">
        <f>IFERROR((VLOOKUP(A164,【B职务】!A:I,8,0)*3+VLOOKUP(A164,【B特殊】!A:I,8,0))/(3+VLOOKUP(A164,【B特殊】!A:I,9,0)),0)+IFERROR(VLOOKUP(A164,【B职务】!A:C,3,0),0)</f>
        <v>65.7142857142857</v>
      </c>
    </row>
    <row r="165" spans="1:5">
      <c r="A165" s="9">
        <v>20185110723</v>
      </c>
      <c r="B165" s="10" t="s">
        <v>284</v>
      </c>
      <c r="C165" s="7">
        <f t="shared" si="2"/>
        <v>66</v>
      </c>
      <c r="D165" s="7">
        <f>IFERROR(VLOOKUP(A165,【A】!A:C,3,0),0)</f>
        <v>64.1666666666667</v>
      </c>
      <c r="E165" s="7">
        <f>IFERROR((VLOOKUP(A165,【B职务】!A:I,8,0)*3+VLOOKUP(A165,【B特殊】!A:I,8,0))/(3+VLOOKUP(A165,【B特殊】!A:I,9,0)),0)+IFERROR(VLOOKUP(A165,【B职务】!A:C,3,0),0)</f>
        <v>73.3333333333333</v>
      </c>
    </row>
    <row r="166" spans="1:5">
      <c r="A166" s="6">
        <v>20185111401</v>
      </c>
      <c r="B166" s="6" t="s">
        <v>285</v>
      </c>
      <c r="C166" s="7">
        <f t="shared" si="2"/>
        <v>75.725</v>
      </c>
      <c r="D166" s="7">
        <f>IFERROR(VLOOKUP(A166,【A】!A:C,3,0),0)</f>
        <v>77.15625</v>
      </c>
      <c r="E166" s="7">
        <f>IFERROR((VLOOKUP(A166,【B职务】!A:I,8,0)*3+VLOOKUP(A166,【B特殊】!A:I,8,0))/(3+VLOOKUP(A166,【B特殊】!A:I,9,0)),0)+IFERROR(VLOOKUP(A166,【B职务】!A:C,3,0),0)</f>
        <v>70</v>
      </c>
    </row>
    <row r="167" spans="1:5">
      <c r="A167" s="6">
        <v>20185111402</v>
      </c>
      <c r="B167" s="6" t="s">
        <v>286</v>
      </c>
      <c r="C167" s="7">
        <f t="shared" si="2"/>
        <v>73.2333333333334</v>
      </c>
      <c r="D167" s="7">
        <f>IFERROR(VLOOKUP(A167,【A】!A:C,3,0),0)</f>
        <v>74.0416666666667</v>
      </c>
      <c r="E167" s="7">
        <f>IFERROR((VLOOKUP(A167,【B职务】!A:I,8,0)*3+VLOOKUP(A167,【B特殊】!A:I,8,0))/(3+VLOOKUP(A167,【B特殊】!A:I,9,0)),0)+IFERROR(VLOOKUP(A167,【B职务】!A:C,3,0),0)</f>
        <v>70</v>
      </c>
    </row>
    <row r="168" spans="1:5">
      <c r="A168" s="6">
        <v>20185111403</v>
      </c>
      <c r="B168" s="6" t="s">
        <v>287</v>
      </c>
      <c r="C168" s="7">
        <f t="shared" si="2"/>
        <v>70.65</v>
      </c>
      <c r="D168" s="7">
        <f>IFERROR(VLOOKUP(A168,【A】!A:C,3,0),0)</f>
        <v>73.3125</v>
      </c>
      <c r="E168" s="7">
        <f>IFERROR((VLOOKUP(A168,【B职务】!A:I,8,0)*3+VLOOKUP(A168,【B特殊】!A:I,8,0))/(3+VLOOKUP(A168,【B特殊】!A:I,9,0)),0)+IFERROR(VLOOKUP(A168,【B职务】!A:C,3,0),0)</f>
        <v>60</v>
      </c>
    </row>
    <row r="169" spans="1:5">
      <c r="A169" s="6">
        <v>20185111404</v>
      </c>
      <c r="B169" s="6" t="s">
        <v>288</v>
      </c>
      <c r="C169" s="7">
        <f t="shared" si="2"/>
        <v>74.9085341365462</v>
      </c>
      <c r="D169" s="7">
        <f>IFERROR(VLOOKUP(A169,【A】!A:C,3,0),0)</f>
        <v>75.8645833333333</v>
      </c>
      <c r="E169" s="7">
        <f>IFERROR((VLOOKUP(A169,【B职务】!A:I,8,0)*3+VLOOKUP(A169,【B特殊】!A:I,8,0))/(3+VLOOKUP(A169,【B特殊】!A:I,9,0)),0)+IFERROR(VLOOKUP(A169,【B职务】!A:C,3,0),0)</f>
        <v>71.0843373493976</v>
      </c>
    </row>
    <row r="170" spans="1:5">
      <c r="A170" s="6">
        <v>20185111405</v>
      </c>
      <c r="B170" s="6" t="s">
        <v>289</v>
      </c>
      <c r="C170" s="7">
        <f t="shared" si="2"/>
        <v>70.9166666666666</v>
      </c>
      <c r="D170" s="7">
        <f>IFERROR(VLOOKUP(A170,【A】!A:C,3,0),0)</f>
        <v>71.1458333333333</v>
      </c>
      <c r="E170" s="7">
        <f>IFERROR((VLOOKUP(A170,【B职务】!A:I,8,0)*3+VLOOKUP(A170,【B特殊】!A:I,8,0))/(3+VLOOKUP(A170,【B特殊】!A:I,9,0)),0)+IFERROR(VLOOKUP(A170,【B职务】!A:C,3,0),0)</f>
        <v>70</v>
      </c>
    </row>
    <row r="171" spans="1:5">
      <c r="A171" s="6">
        <v>20185111406</v>
      </c>
      <c r="B171" s="6" t="s">
        <v>290</v>
      </c>
      <c r="C171" s="7">
        <f t="shared" si="2"/>
        <v>76.275</v>
      </c>
      <c r="D171" s="7">
        <f>IFERROR(VLOOKUP(A171,【A】!A:C,3,0),0)</f>
        <v>77.84375</v>
      </c>
      <c r="E171" s="7">
        <f>IFERROR((VLOOKUP(A171,【B职务】!A:I,8,0)*3+VLOOKUP(A171,【B特殊】!A:I,8,0))/(3+VLOOKUP(A171,【B特殊】!A:I,9,0)),0)+IFERROR(VLOOKUP(A171,【B职务】!A:C,3,0),0)</f>
        <v>70</v>
      </c>
    </row>
    <row r="172" spans="1:5">
      <c r="A172" s="6">
        <v>20185111407</v>
      </c>
      <c r="B172" s="6" t="s">
        <v>291</v>
      </c>
      <c r="C172" s="7">
        <f t="shared" si="2"/>
        <v>73.0516666666666</v>
      </c>
      <c r="D172" s="7">
        <f>IFERROR(VLOOKUP(A172,【A】!A:C,3,0),0)</f>
        <v>70.9583333333333</v>
      </c>
      <c r="E172" s="7">
        <f>IFERROR((VLOOKUP(A172,【B职务】!A:I,8,0)*3+VLOOKUP(A172,【B特殊】!A:I,8,0))/(3+VLOOKUP(A172,【B特殊】!A:I,9,0)),0)+IFERROR(VLOOKUP(A172,【B职务】!A:C,3,0),0)</f>
        <v>81.425</v>
      </c>
    </row>
    <row r="173" spans="1:5">
      <c r="A173" s="6">
        <v>20185111408</v>
      </c>
      <c r="B173" s="6" t="s">
        <v>292</v>
      </c>
      <c r="C173" s="7">
        <f t="shared" si="2"/>
        <v>68.1</v>
      </c>
      <c r="D173" s="7">
        <f>IFERROR(VLOOKUP(A173,【A】!A:C,3,0),0)</f>
        <v>67.625</v>
      </c>
      <c r="E173" s="7">
        <f>IFERROR((VLOOKUP(A173,【B职务】!A:I,8,0)*3+VLOOKUP(A173,【B特殊】!A:I,8,0))/(3+VLOOKUP(A173,【B特殊】!A:I,9,0)),0)+IFERROR(VLOOKUP(A173,【B职务】!A:C,3,0),0)</f>
        <v>70</v>
      </c>
    </row>
    <row r="174" spans="1:5">
      <c r="A174" s="6">
        <v>20185111409</v>
      </c>
      <c r="B174" s="6" t="s">
        <v>293</v>
      </c>
      <c r="C174" s="7">
        <f t="shared" si="2"/>
        <v>74.9516666666666</v>
      </c>
      <c r="D174" s="7">
        <f>IFERROR(VLOOKUP(A174,【A】!A:C,3,0),0)</f>
        <v>74.4270833333333</v>
      </c>
      <c r="E174" s="7">
        <f>IFERROR((VLOOKUP(A174,【B职务】!A:I,8,0)*3+VLOOKUP(A174,【B特殊】!A:I,8,0))/(3+VLOOKUP(A174,【B特殊】!A:I,9,0)),0)+IFERROR(VLOOKUP(A174,【B职务】!A:C,3,0),0)</f>
        <v>77.05</v>
      </c>
    </row>
    <row r="175" spans="1:5">
      <c r="A175" s="6">
        <v>20185111412</v>
      </c>
      <c r="B175" s="6" t="s">
        <v>294</v>
      </c>
      <c r="C175" s="7">
        <f t="shared" si="2"/>
        <v>73.6216450216451</v>
      </c>
      <c r="D175" s="7">
        <f>IFERROR(VLOOKUP(A175,【A】!A:C,3,0),0)</f>
        <v>69.2916666666667</v>
      </c>
      <c r="E175" s="7">
        <f>IFERROR((VLOOKUP(A175,【B职务】!A:I,8,0)*3+VLOOKUP(A175,【B特殊】!A:I,8,0))/(3+VLOOKUP(A175,【B特殊】!A:I,9,0)),0)+IFERROR(VLOOKUP(A175,【B职务】!A:C,3,0),0)</f>
        <v>90.9415584415584</v>
      </c>
    </row>
    <row r="176" spans="1:5">
      <c r="A176" s="6">
        <v>20185111413</v>
      </c>
      <c r="B176" s="6" t="s">
        <v>295</v>
      </c>
      <c r="C176" s="7">
        <f t="shared" si="2"/>
        <v>68.3416666666666</v>
      </c>
      <c r="D176" s="7">
        <f>IFERROR(VLOOKUP(A176,【A】!A:C,3,0),0)</f>
        <v>70.4270833333333</v>
      </c>
      <c r="E176" s="7">
        <f>IFERROR((VLOOKUP(A176,【B职务】!A:I,8,0)*3+VLOOKUP(A176,【B特殊】!A:I,8,0))/(3+VLOOKUP(A176,【B特殊】!A:I,9,0)),0)+IFERROR(VLOOKUP(A176,【B职务】!A:C,3,0),0)</f>
        <v>60</v>
      </c>
    </row>
    <row r="177" spans="1:5">
      <c r="A177" s="6">
        <v>20185111414</v>
      </c>
      <c r="B177" s="6" t="s">
        <v>296</v>
      </c>
      <c r="C177" s="7">
        <f t="shared" si="2"/>
        <v>70.6726190476191</v>
      </c>
      <c r="D177" s="7">
        <f>IFERROR(VLOOKUP(A177,【A】!A:C,3,0),0)</f>
        <v>68.6979166666667</v>
      </c>
      <c r="E177" s="7">
        <f>IFERROR((VLOOKUP(A177,【B职务】!A:I,8,0)*3+VLOOKUP(A177,【B特殊】!A:I,8,0))/(3+VLOOKUP(A177,【B特殊】!A:I,9,0)),0)+IFERROR(VLOOKUP(A177,【B职务】!A:C,3,0),0)</f>
        <v>78.5714285714286</v>
      </c>
    </row>
    <row r="178" spans="1:5">
      <c r="A178" s="6">
        <v>20185111416</v>
      </c>
      <c r="B178" s="6" t="s">
        <v>297</v>
      </c>
      <c r="C178" s="7">
        <f t="shared" si="2"/>
        <v>79.575</v>
      </c>
      <c r="D178" s="7">
        <f>IFERROR(VLOOKUP(A178,【A】!A:C,3,0),0)</f>
        <v>84.46875</v>
      </c>
      <c r="E178" s="7">
        <f>IFERROR((VLOOKUP(A178,【B职务】!A:I,8,0)*3+VLOOKUP(A178,【B特殊】!A:I,8,0))/(3+VLOOKUP(A178,【B特殊】!A:I,9,0)),0)+IFERROR(VLOOKUP(A178,【B职务】!A:C,3,0),0)</f>
        <v>60</v>
      </c>
    </row>
    <row r="179" spans="1:5">
      <c r="A179" s="6">
        <v>20185111417</v>
      </c>
      <c r="B179" s="6" t="s">
        <v>298</v>
      </c>
      <c r="C179" s="7">
        <f t="shared" si="2"/>
        <v>82.7967886178862</v>
      </c>
      <c r="D179" s="7">
        <f>IFERROR(VLOOKUP(A179,【A】!A:C,3,0),0)</f>
        <v>82.5520833333333</v>
      </c>
      <c r="E179" s="7">
        <f>IFERROR((VLOOKUP(A179,【B职务】!A:I,8,0)*3+VLOOKUP(A179,【B特殊】!A:I,8,0))/(3+VLOOKUP(A179,【B特殊】!A:I,9,0)),0)+IFERROR(VLOOKUP(A179,【B职务】!A:C,3,0),0)</f>
        <v>83.7756097560976</v>
      </c>
    </row>
    <row r="180" spans="1:5">
      <c r="A180" s="6">
        <v>20185111418</v>
      </c>
      <c r="B180" s="6" t="s">
        <v>299</v>
      </c>
      <c r="C180" s="7">
        <f t="shared" si="2"/>
        <v>74.1264728682171</v>
      </c>
      <c r="D180" s="7">
        <f>IFERROR(VLOOKUP(A180,【A】!A:C,3,0),0)</f>
        <v>73.4479166666667</v>
      </c>
      <c r="E180" s="7">
        <f>IFERROR((VLOOKUP(A180,【B职务】!A:I,8,0)*3+VLOOKUP(A180,【B特殊】!A:I,8,0))/(3+VLOOKUP(A180,【B特殊】!A:I,9,0)),0)+IFERROR(VLOOKUP(A180,【B职务】!A:C,3,0),0)</f>
        <v>76.8406976744186</v>
      </c>
    </row>
    <row r="181" spans="1:5">
      <c r="A181" s="6">
        <v>20185111420</v>
      </c>
      <c r="B181" s="6" t="s">
        <v>300</v>
      </c>
      <c r="C181" s="7">
        <f t="shared" si="2"/>
        <v>79.0545525727069</v>
      </c>
      <c r="D181" s="7">
        <f>IFERROR(VLOOKUP(A181,【A】!A:C,3,0),0)</f>
        <v>77.1770833333333</v>
      </c>
      <c r="E181" s="7">
        <f>IFERROR((VLOOKUP(A181,【B职务】!A:I,8,0)*3+VLOOKUP(A181,【B特殊】!A:I,8,0))/(3+VLOOKUP(A181,【B特殊】!A:I,9,0)),0)+IFERROR(VLOOKUP(A181,【B职务】!A:C,3,0),0)</f>
        <v>86.5644295302013</v>
      </c>
    </row>
    <row r="182" spans="1:5">
      <c r="A182" s="6">
        <v>20185111421</v>
      </c>
      <c r="B182" s="6" t="s">
        <v>301</v>
      </c>
      <c r="C182" s="7">
        <f t="shared" si="2"/>
        <v>72.3033333333334</v>
      </c>
      <c r="D182" s="7">
        <f>IFERROR(VLOOKUP(A182,【A】!A:C,3,0),0)</f>
        <v>71.6041666666667</v>
      </c>
      <c r="E182" s="7">
        <f>IFERROR((VLOOKUP(A182,【B职务】!A:I,8,0)*3+VLOOKUP(A182,【B特殊】!A:I,8,0))/(3+VLOOKUP(A182,【B特殊】!A:I,9,0)),0)+IFERROR(VLOOKUP(A182,【B职务】!A:C,3,0),0)</f>
        <v>75.1</v>
      </c>
    </row>
    <row r="183" spans="1:5">
      <c r="A183" s="6">
        <v>20185111422</v>
      </c>
      <c r="B183" s="6" t="s">
        <v>302</v>
      </c>
      <c r="C183" s="7">
        <f t="shared" si="2"/>
        <v>68.2</v>
      </c>
      <c r="D183" s="7">
        <f>IFERROR(VLOOKUP(A183,【A】!A:C,3,0),0)</f>
        <v>68.71875</v>
      </c>
      <c r="E183" s="7">
        <f>IFERROR((VLOOKUP(A183,【B职务】!A:I,8,0)*3+VLOOKUP(A183,【B特殊】!A:I,8,0))/(3+VLOOKUP(A183,【B特殊】!A:I,9,0)),0)+IFERROR(VLOOKUP(A183,【B职务】!A:C,3,0),0)</f>
        <v>66.125</v>
      </c>
    </row>
    <row r="184" spans="1:5">
      <c r="A184" s="6">
        <v>20185111423</v>
      </c>
      <c r="B184" s="6" t="s">
        <v>303</v>
      </c>
      <c r="C184" s="7">
        <f t="shared" si="2"/>
        <v>71.7856666666666</v>
      </c>
      <c r="D184" s="7">
        <f>IFERROR(VLOOKUP(A184,【A】!A:C,3,0),0)</f>
        <v>70.5520833333333</v>
      </c>
      <c r="E184" s="7">
        <f>IFERROR((VLOOKUP(A184,【B职务】!A:I,8,0)*3+VLOOKUP(A184,【B特殊】!A:I,8,0))/(3+VLOOKUP(A184,【B特殊】!A:I,9,0)),0)+IFERROR(VLOOKUP(A184,【B职务】!A:C,3,0),0)</f>
        <v>76.72</v>
      </c>
    </row>
    <row r="185" spans="1:5">
      <c r="A185" s="6">
        <v>20185111424</v>
      </c>
      <c r="B185" s="6" t="s">
        <v>304</v>
      </c>
      <c r="C185" s="7">
        <f t="shared" si="2"/>
        <v>65.575</v>
      </c>
      <c r="D185" s="7">
        <f>IFERROR(VLOOKUP(A185,【A】!A:C,3,0),0)</f>
        <v>66.96875</v>
      </c>
      <c r="E185" s="7">
        <f>IFERROR((VLOOKUP(A185,【B职务】!A:I,8,0)*3+VLOOKUP(A185,【B特殊】!A:I,8,0))/(3+VLOOKUP(A185,【B特殊】!A:I,9,0)),0)+IFERROR(VLOOKUP(A185,【B职务】!A:C,3,0),0)</f>
        <v>60</v>
      </c>
    </row>
    <row r="186" spans="1:5">
      <c r="A186" s="6">
        <v>20185111425</v>
      </c>
      <c r="B186" s="10" t="s">
        <v>305</v>
      </c>
      <c r="C186" s="7">
        <f t="shared" si="2"/>
        <v>75.4151515151515</v>
      </c>
      <c r="D186" s="7">
        <f>IFERROR(VLOOKUP(A186,【A】!A:C,3,0),0)</f>
        <v>74.0416666666667</v>
      </c>
      <c r="E186" s="7">
        <f>IFERROR((VLOOKUP(A186,【B职务】!A:I,8,0)*3+VLOOKUP(A186,【B特殊】!A:I,8,0))/(3+VLOOKUP(A186,【B特殊】!A:I,9,0)),0)+IFERROR(VLOOKUP(A186,【B职务】!A:C,3,0),0)</f>
        <v>80.9090909090909</v>
      </c>
    </row>
    <row r="187" spans="1:5">
      <c r="A187" s="6">
        <v>20185111426</v>
      </c>
      <c r="B187" s="10" t="s">
        <v>306</v>
      </c>
      <c r="C187" s="7">
        <f t="shared" si="2"/>
        <v>71.9336080586081</v>
      </c>
      <c r="D187" s="7">
        <f>IFERROR(VLOOKUP(A187,【A】!A:C,3,0),0)</f>
        <v>71.5104166666667</v>
      </c>
      <c r="E187" s="7">
        <f>IFERROR((VLOOKUP(A187,【B职务】!A:I,8,0)*3+VLOOKUP(A187,【B特殊】!A:I,8,0))/(3+VLOOKUP(A187,【B特殊】!A:I,9,0)),0)+IFERROR(VLOOKUP(A187,【B职务】!A:C,3,0),0)</f>
        <v>73.6263736263736</v>
      </c>
    </row>
    <row r="188" spans="1:5">
      <c r="A188" s="6">
        <v>20185111427</v>
      </c>
      <c r="B188" s="10" t="s">
        <v>307</v>
      </c>
      <c r="C188" s="7">
        <f t="shared" si="2"/>
        <v>65.8161764705882</v>
      </c>
      <c r="D188" s="7">
        <f>IFERROR(VLOOKUP(A188,【A】!A:C,3,0),0)</f>
        <v>66.09375</v>
      </c>
      <c r="E188" s="7">
        <f>IFERROR((VLOOKUP(A188,【B职务】!A:I,8,0)*3+VLOOKUP(A188,【B特殊】!A:I,8,0))/(3+VLOOKUP(A188,【B特殊】!A:I,9,0)),0)+IFERROR(VLOOKUP(A188,【B职务】!A:C,3,0),0)</f>
        <v>64.7058823529412</v>
      </c>
    </row>
    <row r="189" spans="1:5">
      <c r="A189" s="6">
        <v>20185111429</v>
      </c>
      <c r="B189" s="10" t="s">
        <v>308</v>
      </c>
      <c r="C189" s="7">
        <f t="shared" si="2"/>
        <v>70.0916666666666</v>
      </c>
      <c r="D189" s="7">
        <f>IFERROR(VLOOKUP(A189,【A】!A:C,3,0),0)</f>
        <v>72.6145833333333</v>
      </c>
      <c r="E189" s="7">
        <f>IFERROR((VLOOKUP(A189,【B职务】!A:I,8,0)*3+VLOOKUP(A189,【B特殊】!A:I,8,0))/(3+VLOOKUP(A189,【B特殊】!A:I,9,0)),0)+IFERROR(VLOOKUP(A189,【B职务】!A:C,3,0),0)</f>
        <v>60</v>
      </c>
    </row>
    <row r="190" spans="1:5">
      <c r="A190" s="6">
        <v>20185111430</v>
      </c>
      <c r="B190" s="10" t="s">
        <v>309</v>
      </c>
      <c r="C190" s="7">
        <f t="shared" si="2"/>
        <v>69.6309523809524</v>
      </c>
      <c r="D190" s="7">
        <f>IFERROR(VLOOKUP(A190,【A】!A:C,3,0),0)</f>
        <v>67.3958333333333</v>
      </c>
      <c r="E190" s="7">
        <f>IFERROR((VLOOKUP(A190,【B职务】!A:I,8,0)*3+VLOOKUP(A190,【B特殊】!A:I,8,0))/(3+VLOOKUP(A190,【B特殊】!A:I,9,0)),0)+IFERROR(VLOOKUP(A190,【B职务】!A:C,3,0),0)</f>
        <v>78.5714285714286</v>
      </c>
    </row>
    <row r="191" spans="1:5">
      <c r="A191" s="6">
        <v>20185111432</v>
      </c>
      <c r="B191" s="10" t="s">
        <v>310</v>
      </c>
      <c r="C191" s="7">
        <f t="shared" si="2"/>
        <v>66.2274509803922</v>
      </c>
      <c r="D191" s="7">
        <f>IFERROR(VLOOKUP(A191,【A】!A:C,3,0),0)</f>
        <v>66.1666666666667</v>
      </c>
      <c r="E191" s="7">
        <f>IFERROR((VLOOKUP(A191,【B职务】!A:I,8,0)*3+VLOOKUP(A191,【B特殊】!A:I,8,0))/(3+VLOOKUP(A191,【B特殊】!A:I,9,0)),0)+IFERROR(VLOOKUP(A191,【B职务】!A:C,3,0),0)</f>
        <v>66.4705882352941</v>
      </c>
    </row>
    <row r="192" spans="1:5">
      <c r="A192" s="6">
        <v>20185110703</v>
      </c>
      <c r="B192" s="10" t="s">
        <v>311</v>
      </c>
      <c r="C192" s="7">
        <f t="shared" si="2"/>
        <v>66.55</v>
      </c>
      <c r="D192" s="7">
        <f>IFERROR(VLOOKUP(A192,【A】!A:C,3,0),0)</f>
        <v>65.3125</v>
      </c>
      <c r="E192" s="7">
        <f>IFERROR((VLOOKUP(A192,【B职务】!A:I,8,0)*3+VLOOKUP(A192,【B特殊】!A:I,8,0))/(3+VLOOKUP(A192,【B特殊】!A:I,9,0)),0)+IFERROR(VLOOKUP(A192,【B职务】!A:C,3,0),0)</f>
        <v>71.5</v>
      </c>
    </row>
    <row r="193" spans="1:5">
      <c r="A193" s="6">
        <v>20185110804</v>
      </c>
      <c r="B193" s="10" t="s">
        <v>312</v>
      </c>
      <c r="C193" s="7">
        <f t="shared" si="2"/>
        <v>58.4666666666666</v>
      </c>
      <c r="D193" s="7">
        <f>IFERROR(VLOOKUP(A193,【A】!A:C,3,0),0)</f>
        <v>58.0833333333333</v>
      </c>
      <c r="E193" s="7">
        <f>IFERROR((VLOOKUP(A193,【B职务】!A:I,8,0)*3+VLOOKUP(A193,【B特殊】!A:I,8,0))/(3+VLOOKUP(A193,【B特殊】!A:I,9,0)),0)+IFERROR(VLOOKUP(A193,【B职务】!A:C,3,0),0)</f>
        <v>60</v>
      </c>
    </row>
    <row r="194" spans="1:5">
      <c r="A194" s="6">
        <v>20175417929</v>
      </c>
      <c r="B194" s="10" t="s">
        <v>313</v>
      </c>
      <c r="C194" s="7">
        <f t="shared" si="2"/>
        <v>75.9653846153846</v>
      </c>
      <c r="D194" s="7">
        <f>IFERROR(VLOOKUP(A194,【A】!A:C,3,0),0)</f>
        <v>79.1875</v>
      </c>
      <c r="E194" s="7">
        <f>IFERROR((VLOOKUP(A194,【B职务】!A:I,8,0)*3+VLOOKUP(A194,【B特殊】!A:I,8,0))/(3+VLOOKUP(A194,【B特殊】!A:I,9,0)),0)+IFERROR(VLOOKUP(A194,【B职务】!A:C,3,0),0)</f>
        <v>63.0769230769231</v>
      </c>
    </row>
    <row r="195" spans="1:5">
      <c r="A195" s="6">
        <v>20175236937</v>
      </c>
      <c r="B195" s="10" t="s">
        <v>314</v>
      </c>
      <c r="C195" s="7">
        <f t="shared" si="2"/>
        <v>85.7873655913979</v>
      </c>
      <c r="D195" s="7">
        <f>IFERROR(VLOOKUP(A195,【A】!A:C,3,0),0)</f>
        <v>87.0729166666667</v>
      </c>
      <c r="E195" s="7">
        <f>IFERROR((VLOOKUP(A195,【B职务】!A:I,8,0)*3+VLOOKUP(A195,【B特殊】!A:I,8,0))/(3+VLOOKUP(A195,【B特殊】!A:I,9,0)),0)+IFERROR(VLOOKUP(A195,【B职务】!A:C,3,0),0)</f>
        <v>80.6451612903226</v>
      </c>
    </row>
    <row r="196" spans="1:5">
      <c r="A196" s="6">
        <v>20175184806</v>
      </c>
      <c r="B196" s="10" t="s">
        <v>315</v>
      </c>
      <c r="C196" s="7">
        <f t="shared" ref="C196:C259" si="3">IFERROR(SUM(D196*0.8+E196*0.2),0)</f>
        <v>72.8583333333334</v>
      </c>
      <c r="D196" s="7">
        <f>IFERROR(VLOOKUP(A196,【A】!A:C,3,0),0)</f>
        <v>76.0729166666667</v>
      </c>
      <c r="E196" s="7">
        <f>IFERROR((VLOOKUP(A196,【B职务】!A:I,8,0)*3+VLOOKUP(A196,【B特殊】!A:I,8,0))/(3+VLOOKUP(A196,【B特殊】!A:I,9,0)),0)+IFERROR(VLOOKUP(A196,【B职务】!A:C,3,0),0)</f>
        <v>60</v>
      </c>
    </row>
    <row r="197" spans="1:5">
      <c r="A197" s="6">
        <v>20175287205</v>
      </c>
      <c r="B197" s="10" t="s">
        <v>316</v>
      </c>
      <c r="C197" s="7">
        <f t="shared" si="3"/>
        <v>70.9416666666666</v>
      </c>
      <c r="D197" s="7">
        <f>IFERROR(VLOOKUP(A197,【A】!A:C,3,0),0)</f>
        <v>73.1770833333333</v>
      </c>
      <c r="E197" s="7">
        <f>IFERROR((VLOOKUP(A197,【B职务】!A:I,8,0)*3+VLOOKUP(A197,【B特殊】!A:I,8,0))/(3+VLOOKUP(A197,【B特殊】!A:I,9,0)),0)+IFERROR(VLOOKUP(A197,【B职务】!A:C,3,0),0)</f>
        <v>62</v>
      </c>
    </row>
    <row r="198" spans="1:5">
      <c r="A198" s="6">
        <v>20175327304</v>
      </c>
      <c r="B198" s="10" t="s">
        <v>317</v>
      </c>
      <c r="C198" s="7">
        <f t="shared" si="3"/>
        <v>73.4948387096774</v>
      </c>
      <c r="D198" s="7">
        <f>IFERROR(VLOOKUP(A198,【A】!A:C,3,0),0)</f>
        <v>75</v>
      </c>
      <c r="E198" s="7">
        <f>IFERROR((VLOOKUP(A198,【B职务】!A:I,8,0)*3+VLOOKUP(A198,【B特殊】!A:I,8,0))/(3+VLOOKUP(A198,【B特殊】!A:I,9,0)),0)+IFERROR(VLOOKUP(A198,【B职务】!A:C,3,0),0)</f>
        <v>67.4741935483871</v>
      </c>
    </row>
    <row r="199" spans="1:5">
      <c r="A199" s="6">
        <v>20175173606</v>
      </c>
      <c r="B199" s="10" t="s">
        <v>318</v>
      </c>
      <c r="C199" s="7">
        <f t="shared" si="3"/>
        <v>70.65</v>
      </c>
      <c r="D199" s="7">
        <f>IFERROR(VLOOKUP(A199,【A】!A:C,3,0),0)</f>
        <v>72.8125</v>
      </c>
      <c r="E199" s="7">
        <f>IFERROR((VLOOKUP(A199,【B职务】!A:I,8,0)*3+VLOOKUP(A199,【B特殊】!A:I,8,0))/(3+VLOOKUP(A199,【B特殊】!A:I,9,0)),0)+IFERROR(VLOOKUP(A199,【B职务】!A:C,3,0),0)</f>
        <v>62</v>
      </c>
    </row>
    <row r="200" spans="1:5">
      <c r="A200" s="11">
        <v>20185111501</v>
      </c>
      <c r="B200" s="11" t="s">
        <v>319</v>
      </c>
      <c r="C200" s="7">
        <f t="shared" si="3"/>
        <v>68.8</v>
      </c>
      <c r="D200" s="7">
        <f>IFERROR(VLOOKUP(A200,【A】!A:C,3,0),0)</f>
        <v>71</v>
      </c>
      <c r="E200" s="7">
        <f>IFERROR((VLOOKUP(A200,【B职务】!A:I,8,0)*3+VLOOKUP(A200,【B特殊】!A:I,8,0))/(3+VLOOKUP(A200,【B特殊】!A:I,9,0)),0)+IFERROR(VLOOKUP(A200,【B职务】!A:C,3,0),0)</f>
        <v>60</v>
      </c>
    </row>
    <row r="201" spans="1:5">
      <c r="A201" s="11">
        <v>20185111502</v>
      </c>
      <c r="B201" s="11" t="s">
        <v>320</v>
      </c>
      <c r="C201" s="7">
        <f t="shared" si="3"/>
        <v>70.1333333333334</v>
      </c>
      <c r="D201" s="7">
        <f>IFERROR(VLOOKUP(A201,【A】!A:C,3,0),0)</f>
        <v>70.1666666666667</v>
      </c>
      <c r="E201" s="7">
        <f>IFERROR((VLOOKUP(A201,【B职务】!A:I,8,0)*3+VLOOKUP(A201,【B特殊】!A:I,8,0))/(3+VLOOKUP(A201,【B特殊】!A:I,9,0)),0)+IFERROR(VLOOKUP(A201,【B职务】!A:C,3,0),0)</f>
        <v>70</v>
      </c>
    </row>
    <row r="202" spans="1:5">
      <c r="A202" s="11">
        <v>20185111503</v>
      </c>
      <c r="B202" s="11" t="s">
        <v>321</v>
      </c>
      <c r="C202" s="7">
        <f t="shared" si="3"/>
        <v>78.6890186915888</v>
      </c>
      <c r="D202" s="7">
        <f>IFERROR(VLOOKUP(A202,【A】!A:C,3,0),0)</f>
        <v>78.96875</v>
      </c>
      <c r="E202" s="7">
        <f>IFERROR((VLOOKUP(A202,【B职务】!A:I,8,0)*3+VLOOKUP(A202,【B特殊】!A:I,8,0))/(3+VLOOKUP(A202,【B特殊】!A:I,9,0)),0)+IFERROR(VLOOKUP(A202,【B职务】!A:C,3,0),0)</f>
        <v>77.5700934579439</v>
      </c>
    </row>
    <row r="203" spans="1:5">
      <c r="A203" s="11">
        <v>20185111504</v>
      </c>
      <c r="B203" s="11" t="s">
        <v>322</v>
      </c>
      <c r="C203" s="7">
        <f t="shared" si="3"/>
        <v>75.9932666666666</v>
      </c>
      <c r="D203" s="7">
        <f>IFERROR(VLOOKUP(A203,【A】!A:C,3,0),0)</f>
        <v>73.4895833333333</v>
      </c>
      <c r="E203" s="7">
        <f>IFERROR((VLOOKUP(A203,【B职务】!A:I,8,0)*3+VLOOKUP(A203,【B特殊】!A:I,8,0))/(3+VLOOKUP(A203,【B特殊】!A:I,9,0)),0)+IFERROR(VLOOKUP(A203,【B职务】!A:C,3,0),0)</f>
        <v>86.008</v>
      </c>
    </row>
    <row r="204" spans="1:5">
      <c r="A204" s="11">
        <v>20185111505</v>
      </c>
      <c r="B204" s="11" t="s">
        <v>323</v>
      </c>
      <c r="C204" s="7">
        <f t="shared" si="3"/>
        <v>68.429</v>
      </c>
      <c r="D204" s="7">
        <f>IFERROR(VLOOKUP(A204,【A】!A:C,3,0),0)</f>
        <v>68.9375</v>
      </c>
      <c r="E204" s="7">
        <f>IFERROR((VLOOKUP(A204,【B职务】!A:I,8,0)*3+VLOOKUP(A204,【B特殊】!A:I,8,0))/(3+VLOOKUP(A204,【B特殊】!A:I,9,0)),0)+IFERROR(VLOOKUP(A204,【B职务】!A:C,3,0),0)</f>
        <v>66.395</v>
      </c>
    </row>
    <row r="205" spans="1:5">
      <c r="A205" s="11">
        <v>20185111506</v>
      </c>
      <c r="B205" s="11" t="s">
        <v>324</v>
      </c>
      <c r="C205" s="7">
        <f t="shared" si="3"/>
        <v>79.8580459770115</v>
      </c>
      <c r="D205" s="7">
        <f>IFERROR(VLOOKUP(A205,【A】!A:C,3,0),0)</f>
        <v>78.2708333333333</v>
      </c>
      <c r="E205" s="7">
        <f>IFERROR((VLOOKUP(A205,【B职务】!A:I,8,0)*3+VLOOKUP(A205,【B特殊】!A:I,8,0))/(3+VLOOKUP(A205,【B特殊】!A:I,9,0)),0)+IFERROR(VLOOKUP(A205,【B职务】!A:C,3,0),0)</f>
        <v>86.2068965517241</v>
      </c>
    </row>
    <row r="206" spans="1:5">
      <c r="A206" s="11">
        <v>20185111507</v>
      </c>
      <c r="B206" s="11" t="s">
        <v>325</v>
      </c>
      <c r="C206" s="7">
        <f t="shared" si="3"/>
        <v>74.65</v>
      </c>
      <c r="D206" s="7">
        <f>IFERROR(VLOOKUP(A206,【A】!A:C,3,0),0)</f>
        <v>75.8125</v>
      </c>
      <c r="E206" s="7">
        <f>IFERROR((VLOOKUP(A206,【B职务】!A:I,8,0)*3+VLOOKUP(A206,【B特殊】!A:I,8,0))/(3+VLOOKUP(A206,【B特殊】!A:I,9,0)),0)+IFERROR(VLOOKUP(A206,【B职务】!A:C,3,0),0)</f>
        <v>70</v>
      </c>
    </row>
    <row r="207" spans="1:5">
      <c r="A207" s="11">
        <v>20185111508</v>
      </c>
      <c r="B207" s="11" t="s">
        <v>326</v>
      </c>
      <c r="C207" s="7">
        <f t="shared" si="3"/>
        <v>66.45</v>
      </c>
      <c r="D207" s="7">
        <f>IFERROR(VLOOKUP(A207,【A】!A:C,3,0),0)</f>
        <v>65.5625</v>
      </c>
      <c r="E207" s="7">
        <f>IFERROR((VLOOKUP(A207,【B职务】!A:I,8,0)*3+VLOOKUP(A207,【B特殊】!A:I,8,0))/(3+VLOOKUP(A207,【B特殊】!A:I,9,0)),0)+IFERROR(VLOOKUP(A207,【B职务】!A:C,3,0),0)</f>
        <v>70</v>
      </c>
    </row>
    <row r="208" spans="1:5">
      <c r="A208" s="11">
        <v>20185111509</v>
      </c>
      <c r="B208" s="11" t="s">
        <v>327</v>
      </c>
      <c r="C208" s="7">
        <f t="shared" si="3"/>
        <v>70.2476666666666</v>
      </c>
      <c r="D208" s="7">
        <f>IFERROR(VLOOKUP(A208,【A】!A:C,3,0),0)</f>
        <v>71.2708333333333</v>
      </c>
      <c r="E208" s="7">
        <f>IFERROR((VLOOKUP(A208,【B职务】!A:I,8,0)*3+VLOOKUP(A208,【B特殊】!A:I,8,0))/(3+VLOOKUP(A208,【B特殊】!A:I,9,0)),0)+IFERROR(VLOOKUP(A208,【B职务】!A:C,3,0),0)</f>
        <v>66.155</v>
      </c>
    </row>
    <row r="209" spans="1:5">
      <c r="A209" s="11">
        <v>20185111510</v>
      </c>
      <c r="B209" s="11" t="s">
        <v>328</v>
      </c>
      <c r="C209" s="7">
        <f t="shared" si="3"/>
        <v>72.6666666666666</v>
      </c>
      <c r="D209" s="7">
        <f>IFERROR(VLOOKUP(A209,【A】!A:C,3,0),0)</f>
        <v>75.8333333333333</v>
      </c>
      <c r="E209" s="7">
        <f>IFERROR((VLOOKUP(A209,【B职务】!A:I,8,0)*3+VLOOKUP(A209,【B特殊】!A:I,8,0))/(3+VLOOKUP(A209,【B特殊】!A:I,9,0)),0)+IFERROR(VLOOKUP(A209,【B职务】!A:C,3,0),0)</f>
        <v>60</v>
      </c>
    </row>
    <row r="210" spans="1:5">
      <c r="A210" s="11">
        <v>20185111511</v>
      </c>
      <c r="B210" s="11" t="s">
        <v>329</v>
      </c>
      <c r="C210" s="7">
        <f t="shared" si="3"/>
        <v>69.725</v>
      </c>
      <c r="D210" s="7">
        <f>IFERROR(VLOOKUP(A210,【A】!A:C,3,0),0)</f>
        <v>69.28125</v>
      </c>
      <c r="E210" s="7">
        <f>IFERROR((VLOOKUP(A210,【B职务】!A:I,8,0)*3+VLOOKUP(A210,【B特殊】!A:I,8,0))/(3+VLOOKUP(A210,【B特殊】!A:I,9,0)),0)+IFERROR(VLOOKUP(A210,【B职务】!A:C,3,0),0)</f>
        <v>71.5</v>
      </c>
    </row>
    <row r="211" spans="1:5">
      <c r="A211" s="11">
        <v>20185111512</v>
      </c>
      <c r="B211" s="11" t="s">
        <v>330</v>
      </c>
      <c r="C211" s="7">
        <f t="shared" si="3"/>
        <v>73.425</v>
      </c>
      <c r="D211" s="7">
        <f>IFERROR(VLOOKUP(A211,【A】!A:C,3,0),0)</f>
        <v>74.28125</v>
      </c>
      <c r="E211" s="7">
        <f>IFERROR((VLOOKUP(A211,【B职务】!A:I,8,0)*3+VLOOKUP(A211,【B特殊】!A:I,8,0))/(3+VLOOKUP(A211,【B特殊】!A:I,9,0)),0)+IFERROR(VLOOKUP(A211,【B职务】!A:C,3,0),0)</f>
        <v>70</v>
      </c>
    </row>
    <row r="212" spans="1:5">
      <c r="A212" s="11">
        <v>20185111513</v>
      </c>
      <c r="B212" s="11" t="s">
        <v>331</v>
      </c>
      <c r="C212" s="7">
        <f t="shared" si="3"/>
        <v>72.2791228070176</v>
      </c>
      <c r="D212" s="7">
        <f>IFERROR(VLOOKUP(A212,【A】!A:C,3,0),0)</f>
        <v>69.7916666666667</v>
      </c>
      <c r="E212" s="7">
        <f>IFERROR((VLOOKUP(A212,【B职务】!A:I,8,0)*3+VLOOKUP(A212,【B特殊】!A:I,8,0))/(3+VLOOKUP(A212,【B特殊】!A:I,9,0)),0)+IFERROR(VLOOKUP(A212,【B职务】!A:C,3,0),0)</f>
        <v>82.228947368421</v>
      </c>
    </row>
    <row r="213" spans="1:5">
      <c r="A213" s="11">
        <v>20185111514</v>
      </c>
      <c r="B213" s="11" t="s">
        <v>332</v>
      </c>
      <c r="C213" s="7">
        <f t="shared" si="3"/>
        <v>64.8416666666666</v>
      </c>
      <c r="D213" s="7">
        <f>IFERROR(VLOOKUP(A213,【A】!A:C,3,0),0)</f>
        <v>63.5520833333333</v>
      </c>
      <c r="E213" s="7">
        <f>IFERROR((VLOOKUP(A213,【B职务】!A:I,8,0)*3+VLOOKUP(A213,【B特殊】!A:I,8,0))/(3+VLOOKUP(A213,【B特殊】!A:I,9,0)),0)+IFERROR(VLOOKUP(A213,【B职务】!A:C,3,0),0)</f>
        <v>70</v>
      </c>
    </row>
    <row r="214" spans="1:5">
      <c r="A214" s="11">
        <v>20185111515</v>
      </c>
      <c r="B214" s="11" t="s">
        <v>333</v>
      </c>
      <c r="C214" s="7">
        <f t="shared" si="3"/>
        <v>72.4806666666667</v>
      </c>
      <c r="D214" s="7">
        <f>IFERROR(VLOOKUP(A214,【A】!A:C,3,0),0)</f>
        <v>71.9270833333333</v>
      </c>
      <c r="E214" s="7">
        <f>IFERROR((VLOOKUP(A214,【B职务】!A:I,8,0)*3+VLOOKUP(A214,【B特殊】!A:I,8,0))/(3+VLOOKUP(A214,【B特殊】!A:I,9,0)),0)+IFERROR(VLOOKUP(A214,【B职务】!A:C,3,0),0)</f>
        <v>74.695</v>
      </c>
    </row>
    <row r="215" spans="1:5">
      <c r="A215" s="11">
        <v>20185111516</v>
      </c>
      <c r="B215" s="11" t="s">
        <v>334</v>
      </c>
      <c r="C215" s="7">
        <f t="shared" si="3"/>
        <v>75.529674796748</v>
      </c>
      <c r="D215" s="7">
        <f>IFERROR(VLOOKUP(A215,【A】!A:C,3,0),0)</f>
        <v>76.7291666666667</v>
      </c>
      <c r="E215" s="7">
        <f>IFERROR((VLOOKUP(A215,【B职务】!A:I,8,0)*3+VLOOKUP(A215,【B特殊】!A:I,8,0))/(3+VLOOKUP(A215,【B特殊】!A:I,9,0)),0)+IFERROR(VLOOKUP(A215,【B职务】!A:C,3,0),0)</f>
        <v>70.7317073170732</v>
      </c>
    </row>
    <row r="216" spans="1:5">
      <c r="A216" s="11">
        <v>20185111517</v>
      </c>
      <c r="B216" s="11" t="s">
        <v>335</v>
      </c>
      <c r="C216" s="7">
        <f t="shared" si="3"/>
        <v>68.2166666666666</v>
      </c>
      <c r="D216" s="7">
        <f>IFERROR(VLOOKUP(A216,【A】!A:C,3,0),0)</f>
        <v>70.2708333333333</v>
      </c>
      <c r="E216" s="7">
        <f>IFERROR((VLOOKUP(A216,【B职务】!A:I,8,0)*3+VLOOKUP(A216,【B特殊】!A:I,8,0))/(3+VLOOKUP(A216,【B特殊】!A:I,9,0)),0)+IFERROR(VLOOKUP(A216,【B职务】!A:C,3,0),0)</f>
        <v>60</v>
      </c>
    </row>
    <row r="217" spans="1:5">
      <c r="A217" s="11">
        <v>20185111518</v>
      </c>
      <c r="B217" s="11" t="s">
        <v>336</v>
      </c>
      <c r="C217" s="7">
        <f t="shared" si="3"/>
        <v>68.2666666666667</v>
      </c>
      <c r="D217" s="7">
        <f>IFERROR(VLOOKUP(A217,【A】!A:C,3,0),0)</f>
        <v>70.3333333333333</v>
      </c>
      <c r="E217" s="7">
        <f>IFERROR((VLOOKUP(A217,【B职务】!A:I,8,0)*3+VLOOKUP(A217,【B特殊】!A:I,8,0))/(3+VLOOKUP(A217,【B特殊】!A:I,9,0)),0)+IFERROR(VLOOKUP(A217,【B职务】!A:C,3,0),0)</f>
        <v>60</v>
      </c>
    </row>
    <row r="218" spans="1:5">
      <c r="A218" s="11">
        <v>20185111519</v>
      </c>
      <c r="B218" s="11" t="s">
        <v>337</v>
      </c>
      <c r="C218" s="7">
        <f t="shared" si="3"/>
        <v>71.975</v>
      </c>
      <c r="D218" s="7">
        <f>IFERROR(VLOOKUP(A218,【A】!A:C,3,0),0)</f>
        <v>72.46875</v>
      </c>
      <c r="E218" s="7">
        <f>IFERROR((VLOOKUP(A218,【B职务】!A:I,8,0)*3+VLOOKUP(A218,【B特殊】!A:I,8,0))/(3+VLOOKUP(A218,【B特殊】!A:I,9,0)),0)+IFERROR(VLOOKUP(A218,【B职务】!A:C,3,0),0)</f>
        <v>70</v>
      </c>
    </row>
    <row r="219" spans="1:5">
      <c r="A219" s="11">
        <v>20185111521</v>
      </c>
      <c r="B219" s="11" t="s">
        <v>338</v>
      </c>
      <c r="C219" s="7">
        <f t="shared" si="3"/>
        <v>73.5544166666666</v>
      </c>
      <c r="D219" s="7">
        <f>IFERROR(VLOOKUP(A219,【A】!A:C,3,0),0)</f>
        <v>73.2083333333333</v>
      </c>
      <c r="E219" s="7">
        <f>IFERROR((VLOOKUP(A219,【B职务】!A:I,8,0)*3+VLOOKUP(A219,【B特殊】!A:I,8,0))/(3+VLOOKUP(A219,【B特殊】!A:I,9,0)),0)+IFERROR(VLOOKUP(A219,【B职务】!A:C,3,0),0)</f>
        <v>74.93875</v>
      </c>
    </row>
    <row r="220" spans="1:5">
      <c r="A220" s="11">
        <v>20185111522</v>
      </c>
      <c r="B220" s="11" t="s">
        <v>339</v>
      </c>
      <c r="C220" s="7">
        <f t="shared" si="3"/>
        <v>64.275</v>
      </c>
      <c r="D220" s="7">
        <f>IFERROR(VLOOKUP(A220,【A】!A:C,3,0),0)</f>
        <v>65.34375</v>
      </c>
      <c r="E220" s="7">
        <f>IFERROR((VLOOKUP(A220,【B职务】!A:I,8,0)*3+VLOOKUP(A220,【B特殊】!A:I,8,0))/(3+VLOOKUP(A220,【B特殊】!A:I,9,0)),0)+IFERROR(VLOOKUP(A220,【B职务】!A:C,3,0),0)</f>
        <v>60</v>
      </c>
    </row>
    <row r="221" spans="1:5">
      <c r="A221" s="11">
        <v>20185111523</v>
      </c>
      <c r="B221" s="11" t="s">
        <v>340</v>
      </c>
      <c r="C221" s="7">
        <f t="shared" si="3"/>
        <v>65.6333333333334</v>
      </c>
      <c r="D221" s="7">
        <f>IFERROR(VLOOKUP(A221,【A】!A:C,3,0),0)</f>
        <v>64.5416666666667</v>
      </c>
      <c r="E221" s="7">
        <f>IFERROR((VLOOKUP(A221,【B职务】!A:I,8,0)*3+VLOOKUP(A221,【B特殊】!A:I,8,0))/(3+VLOOKUP(A221,【B特殊】!A:I,9,0)),0)+IFERROR(VLOOKUP(A221,【B职务】!A:C,3,0),0)</f>
        <v>70</v>
      </c>
    </row>
    <row r="222" spans="1:5">
      <c r="A222" s="11">
        <v>20185111524</v>
      </c>
      <c r="B222" s="11" t="s">
        <v>341</v>
      </c>
      <c r="C222" s="7">
        <f t="shared" si="3"/>
        <v>65.825</v>
      </c>
      <c r="D222" s="7">
        <f>IFERROR(VLOOKUP(A222,【A】!A:C,3,0),0)</f>
        <v>64.78125</v>
      </c>
      <c r="E222" s="7">
        <f>IFERROR((VLOOKUP(A222,【B职务】!A:I,8,0)*3+VLOOKUP(A222,【B特殊】!A:I,8,0))/(3+VLOOKUP(A222,【B特殊】!A:I,9,0)),0)+IFERROR(VLOOKUP(A222,【B职务】!A:C,3,0),0)</f>
        <v>70</v>
      </c>
    </row>
    <row r="223" spans="1:5">
      <c r="A223" s="11">
        <v>20185111525</v>
      </c>
      <c r="B223" s="11" t="s">
        <v>342</v>
      </c>
      <c r="C223" s="7">
        <f t="shared" si="3"/>
        <v>75.0884210526316</v>
      </c>
      <c r="D223" s="7">
        <f>IFERROR(VLOOKUP(A223,【A】!A:C,3,0),0)</f>
        <v>71.3125</v>
      </c>
      <c r="E223" s="7">
        <f>IFERROR((VLOOKUP(A223,【B职务】!A:I,8,0)*3+VLOOKUP(A223,【B特殊】!A:I,8,0))/(3+VLOOKUP(A223,【B特殊】!A:I,9,0)),0)+IFERROR(VLOOKUP(A223,【B职务】!A:C,3,0),0)</f>
        <v>90.1921052631579</v>
      </c>
    </row>
    <row r="224" spans="1:5">
      <c r="A224" s="11">
        <v>20185111526</v>
      </c>
      <c r="B224" s="11" t="s">
        <v>343</v>
      </c>
      <c r="C224" s="7">
        <f t="shared" si="3"/>
        <v>64.2213333333334</v>
      </c>
      <c r="D224" s="7">
        <f>IFERROR(VLOOKUP(A224,【A】!A:C,3,0),0)</f>
        <v>63.7291666666667</v>
      </c>
      <c r="E224" s="7">
        <f>IFERROR((VLOOKUP(A224,【B职务】!A:I,8,0)*3+VLOOKUP(A224,【B特殊】!A:I,8,0))/(3+VLOOKUP(A224,【B特殊】!A:I,9,0)),0)+IFERROR(VLOOKUP(A224,【B职务】!A:C,3,0),0)</f>
        <v>66.19</v>
      </c>
    </row>
    <row r="225" spans="1:5">
      <c r="A225" s="11">
        <v>20185111527</v>
      </c>
      <c r="B225" s="11" t="s">
        <v>344</v>
      </c>
      <c r="C225" s="7">
        <f t="shared" si="3"/>
        <v>68.4666666666666</v>
      </c>
      <c r="D225" s="7">
        <f>IFERROR(VLOOKUP(A225,【A】!A:C,3,0),0)</f>
        <v>68.0833333333333</v>
      </c>
      <c r="E225" s="7">
        <f>IFERROR((VLOOKUP(A225,【B职务】!A:I,8,0)*3+VLOOKUP(A225,【B特殊】!A:I,8,0))/(3+VLOOKUP(A225,【B特殊】!A:I,9,0)),0)+IFERROR(VLOOKUP(A225,【B职务】!A:C,3,0),0)</f>
        <v>70</v>
      </c>
    </row>
    <row r="226" spans="1:5">
      <c r="A226" s="11">
        <v>20185111528</v>
      </c>
      <c r="B226" s="11" t="s">
        <v>345</v>
      </c>
      <c r="C226" s="7">
        <f t="shared" si="3"/>
        <v>65.1446078431372</v>
      </c>
      <c r="D226" s="7">
        <f>IFERROR(VLOOKUP(A226,【A】!A:C,3,0),0)</f>
        <v>63.4895833333333</v>
      </c>
      <c r="E226" s="7">
        <f>IFERROR((VLOOKUP(A226,【B职务】!A:I,8,0)*3+VLOOKUP(A226,【B特殊】!A:I,8,0))/(3+VLOOKUP(A226,【B特殊】!A:I,9,0)),0)+IFERROR(VLOOKUP(A226,【B职务】!A:C,3,0),0)</f>
        <v>71.7647058823529</v>
      </c>
    </row>
    <row r="227" spans="1:5">
      <c r="A227" s="11">
        <v>20185111529</v>
      </c>
      <c r="B227" s="11" t="s">
        <v>346</v>
      </c>
      <c r="C227" s="7">
        <f t="shared" si="3"/>
        <v>71.2059523809524</v>
      </c>
      <c r="D227" s="7">
        <f>IFERROR(VLOOKUP(A227,【A】!A:C,3,0),0)</f>
        <v>67.1145833333333</v>
      </c>
      <c r="E227" s="7">
        <f>IFERROR((VLOOKUP(A227,【B职务】!A:I,8,0)*3+VLOOKUP(A227,【B特殊】!A:I,8,0))/(3+VLOOKUP(A227,【B特殊】!A:I,9,0)),0)+IFERROR(VLOOKUP(A227,【B职务】!A:C,3,0),0)</f>
        <v>87.5714285714286</v>
      </c>
    </row>
    <row r="228" spans="1:5">
      <c r="A228" s="11">
        <v>20185111530</v>
      </c>
      <c r="B228" s="11" t="s">
        <v>347</v>
      </c>
      <c r="C228" s="7">
        <f t="shared" si="3"/>
        <v>75.6659420289855</v>
      </c>
      <c r="D228" s="7">
        <f>IFERROR(VLOOKUP(A228,【A】!A:C,3,0),0)</f>
        <v>76.1041666666667</v>
      </c>
      <c r="E228" s="7">
        <f>IFERROR((VLOOKUP(A228,【B职务】!A:I,8,0)*3+VLOOKUP(A228,【B特殊】!A:I,8,0))/(3+VLOOKUP(A228,【B特殊】!A:I,9,0)),0)+IFERROR(VLOOKUP(A228,【B职务】!A:C,3,0),0)</f>
        <v>73.9130434782609</v>
      </c>
    </row>
    <row r="229" spans="1:5">
      <c r="A229" s="11">
        <v>20185111531</v>
      </c>
      <c r="B229" s="11" t="s">
        <v>348</v>
      </c>
      <c r="C229" s="7">
        <f t="shared" si="3"/>
        <v>70.0547619047619</v>
      </c>
      <c r="D229" s="7">
        <f>IFERROR(VLOOKUP(A229,【A】!A:C,3,0),0)</f>
        <v>69.3541666666667</v>
      </c>
      <c r="E229" s="7">
        <f>IFERROR((VLOOKUP(A229,【B职务】!A:I,8,0)*3+VLOOKUP(A229,【B特殊】!A:I,8,0))/(3+VLOOKUP(A229,【B特殊】!A:I,9,0)),0)+IFERROR(VLOOKUP(A229,【B职务】!A:C,3,0),0)</f>
        <v>72.8571428571428</v>
      </c>
    </row>
    <row r="230" spans="1:5">
      <c r="A230" s="11">
        <v>20185111532</v>
      </c>
      <c r="B230" s="11" t="s">
        <v>349</v>
      </c>
      <c r="C230" s="7">
        <f t="shared" si="3"/>
        <v>69.3666666666667</v>
      </c>
      <c r="D230" s="7">
        <f>IFERROR(VLOOKUP(A230,【A】!A:C,3,0),0)</f>
        <v>70.0416666666667</v>
      </c>
      <c r="E230" s="7">
        <f>IFERROR((VLOOKUP(A230,【B职务】!A:I,8,0)*3+VLOOKUP(A230,【B特殊】!A:I,8,0))/(3+VLOOKUP(A230,【B特殊】!A:I,9,0)),0)+IFERROR(VLOOKUP(A230,【B职务】!A:C,3,0),0)</f>
        <v>66.6666666666667</v>
      </c>
    </row>
    <row r="231" spans="1:5">
      <c r="A231" s="11">
        <v>20175268446</v>
      </c>
      <c r="B231" s="11" t="s">
        <v>350</v>
      </c>
      <c r="C231" s="7">
        <f t="shared" si="3"/>
        <v>78.5967441860465</v>
      </c>
      <c r="D231" s="7">
        <f>IFERROR(VLOOKUP(A231,【A】!A:C,3,0),0)</f>
        <v>76.1875</v>
      </c>
      <c r="E231" s="7">
        <f>IFERROR((VLOOKUP(A231,【B职务】!A:I,8,0)*3+VLOOKUP(A231,【B特殊】!A:I,8,0))/(3+VLOOKUP(A231,【B特殊】!A:I,9,0)),0)+IFERROR(VLOOKUP(A231,【B职务】!A:C,3,0),0)</f>
        <v>88.2337209302326</v>
      </c>
    </row>
    <row r="232" spans="1:5">
      <c r="A232" s="11">
        <v>20175247527</v>
      </c>
      <c r="B232" s="11" t="s">
        <v>351</v>
      </c>
      <c r="C232" s="7">
        <f t="shared" si="3"/>
        <v>74.85</v>
      </c>
      <c r="D232" s="7">
        <f>IFERROR(VLOOKUP(A232,【A】!A:C,3,0),0)</f>
        <v>76.0625</v>
      </c>
      <c r="E232" s="7">
        <f>IFERROR((VLOOKUP(A232,【B职务】!A:I,8,0)*3+VLOOKUP(A232,【B特殊】!A:I,8,0))/(3+VLOOKUP(A232,【B特殊】!A:I,9,0)),0)+IFERROR(VLOOKUP(A232,【B职务】!A:C,3,0),0)</f>
        <v>70</v>
      </c>
    </row>
    <row r="233" spans="1:5">
      <c r="A233" s="11">
        <v>20185111537</v>
      </c>
      <c r="B233" s="11" t="s">
        <v>352</v>
      </c>
      <c r="C233" s="7">
        <f t="shared" si="3"/>
        <v>71.9213414634146</v>
      </c>
      <c r="D233" s="7">
        <f>IFERROR(VLOOKUP(A233,【A】!A:C,3,0),0)</f>
        <v>72.21875</v>
      </c>
      <c r="E233" s="7">
        <f>IFERROR((VLOOKUP(A233,【B职务】!A:I,8,0)*3+VLOOKUP(A233,【B特殊】!A:I,8,0))/(3+VLOOKUP(A233,【B特殊】!A:I,9,0)),0)+IFERROR(VLOOKUP(A233,【B职务】!A:C,3,0),0)</f>
        <v>70.7317073170732</v>
      </c>
    </row>
    <row r="234" spans="1:5">
      <c r="A234" s="11">
        <v>20175367724</v>
      </c>
      <c r="B234" s="11" t="s">
        <v>353</v>
      </c>
      <c r="C234" s="7">
        <f t="shared" si="3"/>
        <v>78.587807606264</v>
      </c>
      <c r="D234" s="7">
        <f>IFERROR(VLOOKUP(A234,【A】!A:C,3,0),0)</f>
        <v>74.8958333333333</v>
      </c>
      <c r="E234" s="7">
        <f>IFERROR((VLOOKUP(A234,【B职务】!A:I,8,0)*3+VLOOKUP(A234,【B特殊】!A:I,8,0))/(3+VLOOKUP(A234,【B特殊】!A:I,9,0)),0)+IFERROR(VLOOKUP(A234,【B职务】!A:C,3,0),0)</f>
        <v>93.3557046979866</v>
      </c>
    </row>
    <row r="235" spans="1:5">
      <c r="A235" s="10">
        <v>20185111601</v>
      </c>
      <c r="B235" s="12" t="s">
        <v>354</v>
      </c>
      <c r="C235" s="7">
        <f t="shared" si="3"/>
        <v>73.025</v>
      </c>
      <c r="D235" s="7">
        <f>IFERROR(VLOOKUP(A235,【A】!A:C,3,0),0)</f>
        <v>73.78125</v>
      </c>
      <c r="E235" s="7">
        <f>IFERROR((VLOOKUP(A235,【B职务】!A:I,8,0)*3+VLOOKUP(A235,【B特殊】!A:I,8,0))/(3+VLOOKUP(A235,【B特殊】!A:I,9,0)),0)+IFERROR(VLOOKUP(A235,【B职务】!A:C,3,0),0)</f>
        <v>70</v>
      </c>
    </row>
    <row r="236" spans="1:5">
      <c r="A236" s="10">
        <v>20185111602</v>
      </c>
      <c r="B236" s="12" t="s">
        <v>355</v>
      </c>
      <c r="C236" s="7">
        <f t="shared" si="3"/>
        <v>74.3242753623188</v>
      </c>
      <c r="D236" s="7">
        <f>IFERROR(VLOOKUP(A236,【A】!A:C,3,0),0)</f>
        <v>74.4270833333333</v>
      </c>
      <c r="E236" s="7">
        <f>IFERROR((VLOOKUP(A236,【B职务】!A:I,8,0)*3+VLOOKUP(A236,【B特殊】!A:I,8,0))/(3+VLOOKUP(A236,【B特殊】!A:I,9,0)),0)+IFERROR(VLOOKUP(A236,【B职务】!A:C,3,0),0)</f>
        <v>73.9130434782609</v>
      </c>
    </row>
    <row r="237" spans="1:5">
      <c r="A237" s="10">
        <v>20185111603</v>
      </c>
      <c r="B237" s="12" t="s">
        <v>356</v>
      </c>
      <c r="C237" s="7">
        <f t="shared" si="3"/>
        <v>77.1058666666666</v>
      </c>
      <c r="D237" s="7">
        <f>IFERROR(VLOOKUP(A237,【A】!A:C,3,0),0)</f>
        <v>74.8645833333333</v>
      </c>
      <c r="E237" s="7">
        <f>IFERROR((VLOOKUP(A237,【B职务】!A:I,8,0)*3+VLOOKUP(A237,【B特殊】!A:I,8,0))/(3+VLOOKUP(A237,【B特殊】!A:I,9,0)),0)+IFERROR(VLOOKUP(A237,【B职务】!A:C,3,0),0)</f>
        <v>86.071</v>
      </c>
    </row>
    <row r="238" spans="1:5">
      <c r="A238" s="10">
        <v>20185111604</v>
      </c>
      <c r="B238" s="12" t="s">
        <v>357</v>
      </c>
      <c r="C238" s="7">
        <f t="shared" si="3"/>
        <v>77.087</v>
      </c>
      <c r="D238" s="7">
        <f>IFERROR(VLOOKUP(A238,【A】!A:C,3,0),0)</f>
        <v>77.71875</v>
      </c>
      <c r="E238" s="7">
        <f>IFERROR((VLOOKUP(A238,【B职务】!A:I,8,0)*3+VLOOKUP(A238,【B特殊】!A:I,8,0))/(3+VLOOKUP(A238,【B特殊】!A:I,9,0)),0)+IFERROR(VLOOKUP(A238,【B职务】!A:C,3,0),0)</f>
        <v>74.56</v>
      </c>
    </row>
    <row r="239" spans="1:5">
      <c r="A239" s="10">
        <v>20185111605</v>
      </c>
      <c r="B239" s="12" t="s">
        <v>358</v>
      </c>
      <c r="C239" s="7">
        <f t="shared" si="3"/>
        <v>74.7050314465409</v>
      </c>
      <c r="D239" s="7">
        <f>IFERROR(VLOOKUP(A239,【A】!A:C,3,0),0)</f>
        <v>74.0416666666667</v>
      </c>
      <c r="E239" s="7">
        <f>IFERROR((VLOOKUP(A239,【B职务】!A:I,8,0)*3+VLOOKUP(A239,【B特殊】!A:I,8,0))/(3+VLOOKUP(A239,【B特殊】!A:I,9,0)),0)+IFERROR(VLOOKUP(A239,【B职务】!A:C,3,0),0)</f>
        <v>77.3584905660377</v>
      </c>
    </row>
    <row r="240" spans="1:5">
      <c r="A240" s="10">
        <v>20185111606</v>
      </c>
      <c r="B240" s="12" t="s">
        <v>359</v>
      </c>
      <c r="C240" s="7">
        <f t="shared" si="3"/>
        <v>63.5916666666666</v>
      </c>
      <c r="D240" s="7">
        <f>IFERROR(VLOOKUP(A240,【A】!A:C,3,0),0)</f>
        <v>64.4895833333333</v>
      </c>
      <c r="E240" s="7">
        <f>IFERROR((VLOOKUP(A240,【B职务】!A:I,8,0)*3+VLOOKUP(A240,【B特殊】!A:I,8,0))/(3+VLOOKUP(A240,【B特殊】!A:I,9,0)),0)+IFERROR(VLOOKUP(A240,【B职务】!A:C,3,0),0)</f>
        <v>60</v>
      </c>
    </row>
    <row r="241" spans="1:5">
      <c r="A241" s="10">
        <v>20185111607</v>
      </c>
      <c r="B241" s="12" t="s">
        <v>360</v>
      </c>
      <c r="C241" s="7">
        <f t="shared" si="3"/>
        <v>77.3623333333334</v>
      </c>
      <c r="D241" s="7">
        <f>IFERROR(VLOOKUP(A241,【A】!A:C,3,0),0)</f>
        <v>78.0104166666667</v>
      </c>
      <c r="E241" s="7">
        <f>IFERROR((VLOOKUP(A241,【B职务】!A:I,8,0)*3+VLOOKUP(A241,【B特殊】!A:I,8,0))/(3+VLOOKUP(A241,【B特殊】!A:I,9,0)),0)+IFERROR(VLOOKUP(A241,【B职务】!A:C,3,0),0)</f>
        <v>74.77</v>
      </c>
    </row>
    <row r="242" spans="1:5">
      <c r="A242" s="10">
        <v>20185111608</v>
      </c>
      <c r="B242" s="12" t="s">
        <v>361</v>
      </c>
      <c r="C242" s="7">
        <f t="shared" si="3"/>
        <v>70.6768965517241</v>
      </c>
      <c r="D242" s="7">
        <f>IFERROR(VLOOKUP(A242,【A】!A:C,3,0),0)</f>
        <v>69.1875</v>
      </c>
      <c r="E242" s="7">
        <f>IFERROR((VLOOKUP(A242,【B职务】!A:I,8,0)*3+VLOOKUP(A242,【B特殊】!A:I,8,0))/(3+VLOOKUP(A242,【B特殊】!A:I,9,0)),0)+IFERROR(VLOOKUP(A242,【B职务】!A:C,3,0),0)</f>
        <v>76.6344827586207</v>
      </c>
    </row>
    <row r="243" spans="1:5">
      <c r="A243" s="10">
        <v>20185111609</v>
      </c>
      <c r="B243" s="12" t="s">
        <v>362</v>
      </c>
      <c r="C243" s="7">
        <f t="shared" si="3"/>
        <v>67.6333333333334</v>
      </c>
      <c r="D243" s="7">
        <f>IFERROR(VLOOKUP(A243,【A】!A:C,3,0),0)</f>
        <v>69.5416666666667</v>
      </c>
      <c r="E243" s="7">
        <f>IFERROR((VLOOKUP(A243,【B职务】!A:I,8,0)*3+VLOOKUP(A243,【B特殊】!A:I,8,0))/(3+VLOOKUP(A243,【B特殊】!A:I,9,0)),0)+IFERROR(VLOOKUP(A243,【B职务】!A:C,3,0),0)</f>
        <v>60</v>
      </c>
    </row>
    <row r="244" spans="1:5">
      <c r="A244" s="10">
        <v>20185111610</v>
      </c>
      <c r="B244" s="12" t="s">
        <v>363</v>
      </c>
      <c r="C244" s="7">
        <f t="shared" si="3"/>
        <v>74</v>
      </c>
      <c r="D244" s="7">
        <f>IFERROR(VLOOKUP(A244,【A】!A:C,3,0),0)</f>
        <v>75</v>
      </c>
      <c r="E244" s="7">
        <f>IFERROR((VLOOKUP(A244,【B职务】!A:I,8,0)*3+VLOOKUP(A244,【B特殊】!A:I,8,0))/(3+VLOOKUP(A244,【B特殊】!A:I,9,0)),0)+IFERROR(VLOOKUP(A244,【B职务】!A:C,3,0),0)</f>
        <v>70</v>
      </c>
    </row>
    <row r="245" spans="1:5">
      <c r="A245" s="10">
        <v>20185111611</v>
      </c>
      <c r="B245" s="12" t="s">
        <v>364</v>
      </c>
      <c r="C245" s="7">
        <f t="shared" si="3"/>
        <v>70.5666666666666</v>
      </c>
      <c r="D245" s="7">
        <f>IFERROR(VLOOKUP(A245,【A】!A:C,3,0),0)</f>
        <v>70.7083333333333</v>
      </c>
      <c r="E245" s="7">
        <f>IFERROR((VLOOKUP(A245,【B职务】!A:I,8,0)*3+VLOOKUP(A245,【B特殊】!A:I,8,0))/(3+VLOOKUP(A245,【B特殊】!A:I,9,0)),0)+IFERROR(VLOOKUP(A245,【B职务】!A:C,3,0),0)</f>
        <v>70</v>
      </c>
    </row>
    <row r="246" spans="1:5">
      <c r="A246" s="10">
        <v>20185111613</v>
      </c>
      <c r="B246" s="12" t="s">
        <v>365</v>
      </c>
      <c r="C246" s="7">
        <f t="shared" si="3"/>
        <v>77.4701666666666</v>
      </c>
      <c r="D246" s="7">
        <f>IFERROR(VLOOKUP(A246,【A】!A:C,3,0),0)</f>
        <v>78.0833333333333</v>
      </c>
      <c r="E246" s="7">
        <f>IFERROR((VLOOKUP(A246,【B职务】!A:I,8,0)*3+VLOOKUP(A246,【B特殊】!A:I,8,0))/(3+VLOOKUP(A246,【B特殊】!A:I,9,0)),0)+IFERROR(VLOOKUP(A246,【B职务】!A:C,3,0),0)</f>
        <v>75.0175</v>
      </c>
    </row>
    <row r="247" spans="1:5">
      <c r="A247" s="10">
        <v>20185111614</v>
      </c>
      <c r="B247" s="12" t="s">
        <v>366</v>
      </c>
      <c r="C247" s="7">
        <f t="shared" si="3"/>
        <v>72.6037356321839</v>
      </c>
      <c r="D247" s="7">
        <f>IFERROR(VLOOKUP(A247,【A】!A:C,3,0),0)</f>
        <v>70.9270833333333</v>
      </c>
      <c r="E247" s="7">
        <f>IFERROR((VLOOKUP(A247,【B职务】!A:I,8,0)*3+VLOOKUP(A247,【B特殊】!A:I,8,0))/(3+VLOOKUP(A247,【B特殊】!A:I,9,0)),0)+IFERROR(VLOOKUP(A247,【B职务】!A:C,3,0),0)</f>
        <v>79.3103448275862</v>
      </c>
    </row>
    <row r="248" spans="1:5">
      <c r="A248" s="10">
        <v>20185111615</v>
      </c>
      <c r="B248" s="12" t="s">
        <v>367</v>
      </c>
      <c r="C248" s="7">
        <f t="shared" si="3"/>
        <v>73.8880081300813</v>
      </c>
      <c r="D248" s="7">
        <f>IFERROR(VLOOKUP(A248,【A】!A:C,3,0),0)</f>
        <v>74.6770833333333</v>
      </c>
      <c r="E248" s="7">
        <f>IFERROR((VLOOKUP(A248,【B职务】!A:I,8,0)*3+VLOOKUP(A248,【B特殊】!A:I,8,0))/(3+VLOOKUP(A248,【B特殊】!A:I,9,0)),0)+IFERROR(VLOOKUP(A248,【B职务】!A:C,3,0),0)</f>
        <v>70.7317073170732</v>
      </c>
    </row>
    <row r="249" spans="1:5">
      <c r="A249" s="10">
        <v>20185111616</v>
      </c>
      <c r="B249" s="12" t="s">
        <v>368</v>
      </c>
      <c r="C249" s="7">
        <f t="shared" si="3"/>
        <v>73.4583333333334</v>
      </c>
      <c r="D249" s="7">
        <f>IFERROR(VLOOKUP(A249,【A】!A:C,3,0),0)</f>
        <v>74.3229166666667</v>
      </c>
      <c r="E249" s="7">
        <f>IFERROR((VLOOKUP(A249,【B职务】!A:I,8,0)*3+VLOOKUP(A249,【B特殊】!A:I,8,0))/(3+VLOOKUP(A249,【B特殊】!A:I,9,0)),0)+IFERROR(VLOOKUP(A249,【B职务】!A:C,3,0),0)</f>
        <v>70</v>
      </c>
    </row>
    <row r="250" spans="1:5">
      <c r="A250" s="10">
        <v>20185111617</v>
      </c>
      <c r="B250" s="12" t="s">
        <v>369</v>
      </c>
      <c r="C250" s="7">
        <f t="shared" si="3"/>
        <v>69.8271666666666</v>
      </c>
      <c r="D250" s="7">
        <f>IFERROR(VLOOKUP(A250,【A】!A:C,3,0),0)</f>
        <v>68.6458333333333</v>
      </c>
      <c r="E250" s="7">
        <f>IFERROR((VLOOKUP(A250,【B职务】!A:I,8,0)*3+VLOOKUP(A250,【B特殊】!A:I,8,0))/(3+VLOOKUP(A250,【B特殊】!A:I,9,0)),0)+IFERROR(VLOOKUP(A250,【B职务】!A:C,3,0),0)</f>
        <v>74.5525</v>
      </c>
    </row>
    <row r="251" spans="1:5">
      <c r="A251" s="10">
        <v>20185111618</v>
      </c>
      <c r="B251" s="12" t="s">
        <v>370</v>
      </c>
      <c r="C251" s="7">
        <f t="shared" si="3"/>
        <v>71.694696969697</v>
      </c>
      <c r="D251" s="7">
        <f>IFERROR(VLOOKUP(A251,【A】!A:C,3,0),0)</f>
        <v>70.0729166666667</v>
      </c>
      <c r="E251" s="7">
        <f>IFERROR((VLOOKUP(A251,【B职务】!A:I,8,0)*3+VLOOKUP(A251,【B特殊】!A:I,8,0))/(3+VLOOKUP(A251,【B特殊】!A:I,9,0)),0)+IFERROR(VLOOKUP(A251,【B职务】!A:C,3,0),0)</f>
        <v>78.1818181818182</v>
      </c>
    </row>
    <row r="252" spans="1:5">
      <c r="A252" s="10">
        <v>20185111619</v>
      </c>
      <c r="B252" s="12" t="s">
        <v>371</v>
      </c>
      <c r="C252" s="7">
        <f t="shared" si="3"/>
        <v>74.0166666666667</v>
      </c>
      <c r="D252" s="7">
        <f>IFERROR(VLOOKUP(A252,【A】!A:C,3,0),0)</f>
        <v>75.0208333333333</v>
      </c>
      <c r="E252" s="7">
        <f>IFERROR((VLOOKUP(A252,【B职务】!A:I,8,0)*3+VLOOKUP(A252,【B特殊】!A:I,8,0))/(3+VLOOKUP(A252,【B特殊】!A:I,9,0)),0)+IFERROR(VLOOKUP(A252,【B职务】!A:C,3,0),0)</f>
        <v>70</v>
      </c>
    </row>
    <row r="253" spans="1:5">
      <c r="A253" s="10">
        <v>20185111621</v>
      </c>
      <c r="B253" s="12" t="s">
        <v>372</v>
      </c>
      <c r="C253" s="7">
        <f t="shared" si="3"/>
        <v>67.425</v>
      </c>
      <c r="D253" s="7">
        <f>IFERROR(VLOOKUP(A253,【A】!A:C,3,0),0)</f>
        <v>69.28125</v>
      </c>
      <c r="E253" s="7">
        <f>IFERROR((VLOOKUP(A253,【B职务】!A:I,8,0)*3+VLOOKUP(A253,【B特殊】!A:I,8,0))/(3+VLOOKUP(A253,【B特殊】!A:I,9,0)),0)+IFERROR(VLOOKUP(A253,【B职务】!A:C,3,0),0)</f>
        <v>60</v>
      </c>
    </row>
    <row r="254" spans="1:5">
      <c r="A254" s="10">
        <v>20185111622</v>
      </c>
      <c r="B254" s="12" t="s">
        <v>373</v>
      </c>
      <c r="C254" s="7">
        <f t="shared" si="3"/>
        <v>65.2583333333334</v>
      </c>
      <c r="D254" s="7">
        <f>IFERROR(VLOOKUP(A254,【A】!A:C,3,0),0)</f>
        <v>64.0729166666667</v>
      </c>
      <c r="E254" s="7">
        <f>IFERROR((VLOOKUP(A254,【B职务】!A:I,8,0)*3+VLOOKUP(A254,【B特殊】!A:I,8,0))/(3+VLOOKUP(A254,【B特殊】!A:I,9,0)),0)+IFERROR(VLOOKUP(A254,【B职务】!A:C,3,0),0)</f>
        <v>70</v>
      </c>
    </row>
    <row r="255" spans="1:5">
      <c r="A255" s="10">
        <v>20185111623</v>
      </c>
      <c r="B255" s="12" t="s">
        <v>374</v>
      </c>
      <c r="C255" s="7">
        <f t="shared" si="3"/>
        <v>63.55</v>
      </c>
      <c r="D255" s="7">
        <f>IFERROR(VLOOKUP(A255,【A】!A:C,3,0),0)</f>
        <v>64.4375</v>
      </c>
      <c r="E255" s="7">
        <f>IFERROR((VLOOKUP(A255,【B职务】!A:I,8,0)*3+VLOOKUP(A255,【B特殊】!A:I,8,0))/(3+VLOOKUP(A255,【B特殊】!A:I,9,0)),0)+IFERROR(VLOOKUP(A255,【B职务】!A:C,3,0),0)</f>
        <v>60</v>
      </c>
    </row>
    <row r="256" spans="1:5">
      <c r="A256" s="10">
        <v>20185111624</v>
      </c>
      <c r="B256" s="12" t="s">
        <v>375</v>
      </c>
      <c r="C256" s="7">
        <f t="shared" si="3"/>
        <v>68.8416666666666</v>
      </c>
      <c r="D256" s="7">
        <f>IFERROR(VLOOKUP(A256,【A】!A:C,3,0),0)</f>
        <v>68.5520833333333</v>
      </c>
      <c r="E256" s="7">
        <f>IFERROR((VLOOKUP(A256,【B职务】!A:I,8,0)*3+VLOOKUP(A256,【B特殊】!A:I,8,0))/(3+VLOOKUP(A256,【B特殊】!A:I,9,0)),0)+IFERROR(VLOOKUP(A256,【B职务】!A:C,3,0),0)</f>
        <v>70</v>
      </c>
    </row>
    <row r="257" spans="1:5">
      <c r="A257" s="10">
        <v>20185111625</v>
      </c>
      <c r="B257" s="12" t="s">
        <v>376</v>
      </c>
      <c r="C257" s="7">
        <f t="shared" si="3"/>
        <v>68.7</v>
      </c>
      <c r="D257" s="7">
        <f>IFERROR(VLOOKUP(A257,【A】!A:C,3,0),0)</f>
        <v>70.875</v>
      </c>
      <c r="E257" s="7">
        <f>IFERROR((VLOOKUP(A257,【B职务】!A:I,8,0)*3+VLOOKUP(A257,【B特殊】!A:I,8,0))/(3+VLOOKUP(A257,【B特殊】!A:I,9,0)),0)+IFERROR(VLOOKUP(A257,【B职务】!A:C,3,0),0)</f>
        <v>60</v>
      </c>
    </row>
    <row r="258" spans="1:5">
      <c r="A258" s="10">
        <v>20185111626</v>
      </c>
      <c r="B258" s="12" t="s">
        <v>377</v>
      </c>
      <c r="C258" s="7">
        <f t="shared" si="3"/>
        <v>74.8150574712644</v>
      </c>
      <c r="D258" s="7">
        <f>IFERROR(VLOOKUP(A258,【A】!A:C,3,0),0)</f>
        <v>71.5104166666667</v>
      </c>
      <c r="E258" s="7">
        <f>IFERROR((VLOOKUP(A258,【B职务】!A:I,8,0)*3+VLOOKUP(A258,【B特殊】!A:I,8,0))/(3+VLOOKUP(A258,【B特殊】!A:I,9,0)),0)+IFERROR(VLOOKUP(A258,【B职务】!A:C,3,0),0)</f>
        <v>88.0336206896552</v>
      </c>
    </row>
    <row r="259" spans="1:5">
      <c r="A259" s="10">
        <v>20185111627</v>
      </c>
      <c r="B259" s="12" t="s">
        <v>378</v>
      </c>
      <c r="C259" s="7">
        <f t="shared" si="3"/>
        <v>75.3655</v>
      </c>
      <c r="D259" s="7">
        <f>IFERROR(VLOOKUP(A259,【A】!A:C,3,0),0)</f>
        <v>73.5625</v>
      </c>
      <c r="E259" s="7">
        <f>IFERROR((VLOOKUP(A259,【B职务】!A:I,8,0)*3+VLOOKUP(A259,【B特殊】!A:I,8,0))/(3+VLOOKUP(A259,【B特殊】!A:I,9,0)),0)+IFERROR(VLOOKUP(A259,【B职务】!A:C,3,0),0)</f>
        <v>82.5775</v>
      </c>
    </row>
    <row r="260" spans="1:5">
      <c r="A260" s="10">
        <v>20185111628</v>
      </c>
      <c r="B260" s="12" t="s">
        <v>379</v>
      </c>
      <c r="C260" s="7">
        <f t="shared" ref="C260:C323" si="4">IFERROR(SUM(D260*0.8+E260*0.2),0)</f>
        <v>66.7352713178294</v>
      </c>
      <c r="D260" s="7">
        <f>IFERROR(VLOOKUP(A260,【A】!A:C,3,0),0)</f>
        <v>65.3958333333333</v>
      </c>
      <c r="E260" s="7">
        <f>IFERROR((VLOOKUP(A260,【B职务】!A:I,8,0)*3+VLOOKUP(A260,【B特殊】!A:I,8,0))/(3+VLOOKUP(A260,【B特殊】!A:I,9,0)),0)+IFERROR(VLOOKUP(A260,【B职务】!A:C,3,0),0)</f>
        <v>72.093023255814</v>
      </c>
    </row>
    <row r="261" spans="1:5">
      <c r="A261" s="10">
        <v>20185111629</v>
      </c>
      <c r="B261" s="12" t="s">
        <v>380</v>
      </c>
      <c r="C261" s="7">
        <f t="shared" si="4"/>
        <v>74.8333333333334</v>
      </c>
      <c r="D261" s="7">
        <f>IFERROR(VLOOKUP(A261,【A】!A:C,3,0),0)</f>
        <v>78.5416666666667</v>
      </c>
      <c r="E261" s="7">
        <f>IFERROR((VLOOKUP(A261,【B职务】!A:I,8,0)*3+VLOOKUP(A261,【B特殊】!A:I,8,0))/(3+VLOOKUP(A261,【B特殊】!A:I,9,0)),0)+IFERROR(VLOOKUP(A261,【B职务】!A:C,3,0),0)</f>
        <v>60</v>
      </c>
    </row>
    <row r="262" spans="1:5">
      <c r="A262" s="10">
        <v>20185111630</v>
      </c>
      <c r="B262" s="12" t="s">
        <v>381</v>
      </c>
      <c r="C262" s="7">
        <f t="shared" si="4"/>
        <v>73.6119047619048</v>
      </c>
      <c r="D262" s="7">
        <f>IFERROR(VLOOKUP(A262,【A】!A:C,3,0),0)</f>
        <v>72.7291666666667</v>
      </c>
      <c r="E262" s="7">
        <f>IFERROR((VLOOKUP(A262,【B职务】!A:I,8,0)*3+VLOOKUP(A262,【B特殊】!A:I,8,0))/(3+VLOOKUP(A262,【B特殊】!A:I,9,0)),0)+IFERROR(VLOOKUP(A262,【B职务】!A:C,3,0),0)</f>
        <v>77.1428571428571</v>
      </c>
    </row>
    <row r="263" spans="1:5">
      <c r="A263" s="10">
        <v>20185111631</v>
      </c>
      <c r="B263" s="12" t="s">
        <v>382</v>
      </c>
      <c r="C263" s="7">
        <f t="shared" si="4"/>
        <v>70.2166666666666</v>
      </c>
      <c r="D263" s="7">
        <f>IFERROR(VLOOKUP(A263,【A】!A:C,3,0),0)</f>
        <v>70.2708333333333</v>
      </c>
      <c r="E263" s="7">
        <f>IFERROR((VLOOKUP(A263,【B职务】!A:I,8,0)*3+VLOOKUP(A263,【B特殊】!A:I,8,0))/(3+VLOOKUP(A263,【B特殊】!A:I,9,0)),0)+IFERROR(VLOOKUP(A263,【B职务】!A:C,3,0),0)</f>
        <v>70</v>
      </c>
    </row>
    <row r="264" spans="1:5">
      <c r="A264" s="10">
        <v>20185111632</v>
      </c>
      <c r="B264" s="12" t="s">
        <v>383</v>
      </c>
      <c r="C264" s="7">
        <f t="shared" si="4"/>
        <v>70.8335942028986</v>
      </c>
      <c r="D264" s="7">
        <f>IFERROR(VLOOKUP(A264,【A】!A:C,3,0),0)</f>
        <v>65.9791666666667</v>
      </c>
      <c r="E264" s="7">
        <f>IFERROR((VLOOKUP(A264,【B职务】!A:I,8,0)*3+VLOOKUP(A264,【B特殊】!A:I,8,0))/(3+VLOOKUP(A264,【B特殊】!A:I,9,0)),0)+IFERROR(VLOOKUP(A264,【B职务】!A:C,3,0),0)</f>
        <v>90.2513043478261</v>
      </c>
    </row>
    <row r="265" spans="1:5">
      <c r="A265" s="10" t="s">
        <v>384</v>
      </c>
      <c r="B265" s="12" t="s">
        <v>385</v>
      </c>
      <c r="C265" s="7">
        <f t="shared" si="4"/>
        <v>72.4278494623656</v>
      </c>
      <c r="D265" s="7">
        <f>IFERROR(VLOOKUP(A265,【A】!A:C,3,0),0)</f>
        <v>73.7291666666667</v>
      </c>
      <c r="E265" s="7">
        <f>IFERROR((VLOOKUP(A265,【B职务】!A:I,8,0)*3+VLOOKUP(A265,【B特殊】!A:I,8,0))/(3+VLOOKUP(A265,【B特殊】!A:I,9,0)),0)+IFERROR(VLOOKUP(A265,【B职务】!A:C,3,0),0)</f>
        <v>67.2225806451613</v>
      </c>
    </row>
    <row r="266" spans="1:5">
      <c r="A266" s="10" t="s">
        <v>386</v>
      </c>
      <c r="B266" s="12" t="s">
        <v>387</v>
      </c>
      <c r="C266" s="7">
        <f t="shared" si="4"/>
        <v>68.6416666666667</v>
      </c>
      <c r="D266" s="7">
        <f>IFERROR(VLOOKUP(A266,【A】!A:C,3,0),0)</f>
        <v>70.8020833333333</v>
      </c>
      <c r="E266" s="7">
        <f>IFERROR((VLOOKUP(A266,【B职务】!A:I,8,0)*3+VLOOKUP(A266,【B特殊】!A:I,8,0))/(3+VLOOKUP(A266,【B特殊】!A:I,9,0)),0)+IFERROR(VLOOKUP(A266,【B职务】!A:C,3,0),0)</f>
        <v>60</v>
      </c>
    </row>
    <row r="267" spans="1:5">
      <c r="A267" s="10" t="s">
        <v>388</v>
      </c>
      <c r="B267" s="12" t="s">
        <v>389</v>
      </c>
      <c r="C267" s="7">
        <f t="shared" si="4"/>
        <v>76.1111666666666</v>
      </c>
      <c r="D267" s="7">
        <f>IFERROR(VLOOKUP(A267,【A】!A:C,3,0),0)</f>
        <v>76.4895833333333</v>
      </c>
      <c r="E267" s="7">
        <f>IFERROR((VLOOKUP(A267,【B职务】!A:I,8,0)*3+VLOOKUP(A267,【B特殊】!A:I,8,0))/(3+VLOOKUP(A267,【B特殊】!A:I,9,0)),0)+IFERROR(VLOOKUP(A267,【B职务】!A:C,3,0),0)</f>
        <v>74.5975</v>
      </c>
    </row>
    <row r="268" spans="1:5">
      <c r="A268" s="10" t="s">
        <v>390</v>
      </c>
      <c r="B268" s="12" t="s">
        <v>391</v>
      </c>
      <c r="C268" s="7">
        <f t="shared" si="4"/>
        <v>74.9694334650856</v>
      </c>
      <c r="D268" s="7">
        <f>IFERROR(VLOOKUP(A268,【A】!A:C,3,0),0)</f>
        <v>71.0833333333333</v>
      </c>
      <c r="E268" s="7">
        <f>IFERROR((VLOOKUP(A268,【B职务】!A:I,8,0)*3+VLOOKUP(A268,【B特殊】!A:I,8,0))/(3+VLOOKUP(A268,【B特殊】!A:I,9,0)),0)+IFERROR(VLOOKUP(A268,【B职务】!A:C,3,0),0)</f>
        <v>90.5138339920949</v>
      </c>
    </row>
    <row r="269" spans="1:5">
      <c r="A269" s="5" t="s">
        <v>392</v>
      </c>
      <c r="B269" s="6" t="s">
        <v>393</v>
      </c>
      <c r="C269" s="7">
        <f t="shared" si="4"/>
        <v>76.7800314465409</v>
      </c>
      <c r="D269" s="7">
        <f>IFERROR(VLOOKUP(A269,【A】!A:C,3,0),0)</f>
        <v>76.6354166666667</v>
      </c>
      <c r="E269" s="7">
        <f>IFERROR((VLOOKUP(A269,【B职务】!A:I,8,0)*3+VLOOKUP(A269,【B特殊】!A:I,8,0))/(3+VLOOKUP(A269,【B特殊】!A:I,9,0)),0)+IFERROR(VLOOKUP(A269,【B职务】!A:C,3,0),0)</f>
        <v>77.3584905660377</v>
      </c>
    </row>
    <row r="270" spans="1:5">
      <c r="A270" s="5" t="s">
        <v>394</v>
      </c>
      <c r="B270" s="6" t="s">
        <v>395</v>
      </c>
      <c r="C270" s="7">
        <f t="shared" si="4"/>
        <v>79.3913978494624</v>
      </c>
      <c r="D270" s="7">
        <f>IFERROR(VLOOKUP(A270,【A】!A:C,3,0),0)</f>
        <v>83.9166666666667</v>
      </c>
      <c r="E270" s="7">
        <f>IFERROR((VLOOKUP(A270,【B职务】!A:I,8,0)*3+VLOOKUP(A270,【B特殊】!A:I,8,0))/(3+VLOOKUP(A270,【B特殊】!A:I,9,0)),0)+IFERROR(VLOOKUP(A270,【B职务】!A:C,3,0),0)</f>
        <v>61.2903225806452</v>
      </c>
    </row>
    <row r="271" spans="1:5">
      <c r="A271" s="5" t="s">
        <v>396</v>
      </c>
      <c r="B271" s="6" t="s">
        <v>397</v>
      </c>
      <c r="C271" s="7">
        <f t="shared" si="4"/>
        <v>81.7583333333334</v>
      </c>
      <c r="D271" s="7">
        <f>IFERROR(VLOOKUP(A271,【A】!A:C,3,0),0)</f>
        <v>84.6979166666667</v>
      </c>
      <c r="E271" s="7">
        <f>IFERROR((VLOOKUP(A271,【B职务】!A:I,8,0)*3+VLOOKUP(A271,【B特殊】!A:I,8,0))/(3+VLOOKUP(A271,【B特殊】!A:I,9,0)),0)+IFERROR(VLOOKUP(A271,【B职务】!A:C,3,0),0)</f>
        <v>70</v>
      </c>
    </row>
    <row r="272" spans="1:5">
      <c r="A272" s="5" t="s">
        <v>398</v>
      </c>
      <c r="B272" s="6" t="s">
        <v>399</v>
      </c>
      <c r="C272" s="7">
        <f t="shared" si="4"/>
        <v>67.4833333333334</v>
      </c>
      <c r="D272" s="7">
        <f>IFERROR(VLOOKUP(A272,【A】!A:C,3,0),0)</f>
        <v>69.3541666666667</v>
      </c>
      <c r="E272" s="7">
        <f>IFERROR((VLOOKUP(A272,【B职务】!A:I,8,0)*3+VLOOKUP(A272,【B特殊】!A:I,8,0))/(3+VLOOKUP(A272,【B特殊】!A:I,9,0)),0)+IFERROR(VLOOKUP(A272,【B职务】!A:C,3,0),0)</f>
        <v>60</v>
      </c>
    </row>
    <row r="273" spans="1:5">
      <c r="A273" s="5" t="s">
        <v>400</v>
      </c>
      <c r="B273" s="6" t="s">
        <v>401</v>
      </c>
      <c r="C273" s="7">
        <f t="shared" si="4"/>
        <v>80.8471666666667</v>
      </c>
      <c r="D273" s="7">
        <f>IFERROR(VLOOKUP(A273,【A】!A:C,3,0),0)</f>
        <v>79.5520833333333</v>
      </c>
      <c r="E273" s="7">
        <f>IFERROR((VLOOKUP(A273,【B职务】!A:I,8,0)*3+VLOOKUP(A273,【B特殊】!A:I,8,0))/(3+VLOOKUP(A273,【B特殊】!A:I,9,0)),0)+IFERROR(VLOOKUP(A273,【B职务】!A:C,3,0),0)</f>
        <v>86.0275</v>
      </c>
    </row>
    <row r="274" spans="1:5">
      <c r="A274" s="5" t="s">
        <v>402</v>
      </c>
      <c r="B274" s="6" t="s">
        <v>403</v>
      </c>
      <c r="C274" s="7">
        <f t="shared" si="4"/>
        <v>70.275</v>
      </c>
      <c r="D274" s="7">
        <f>IFERROR(VLOOKUP(A274,【A】!A:C,3,0),0)</f>
        <v>72.84375</v>
      </c>
      <c r="E274" s="7">
        <f>IFERROR((VLOOKUP(A274,【B职务】!A:I,8,0)*3+VLOOKUP(A274,【B特殊】!A:I,8,0))/(3+VLOOKUP(A274,【B特殊】!A:I,9,0)),0)+IFERROR(VLOOKUP(A274,【B职务】!A:C,3,0),0)</f>
        <v>60</v>
      </c>
    </row>
    <row r="275" spans="1:5">
      <c r="A275" s="6" t="s">
        <v>404</v>
      </c>
      <c r="B275" s="6" t="s">
        <v>405</v>
      </c>
      <c r="C275" s="7">
        <f t="shared" si="4"/>
        <v>72.0916666666666</v>
      </c>
      <c r="D275" s="7">
        <f>IFERROR(VLOOKUP(A275,【A】!A:C,3,0),0)</f>
        <v>75.1145833333333</v>
      </c>
      <c r="E275" s="7">
        <f>IFERROR((VLOOKUP(A275,【B职务】!A:I,8,0)*3+VLOOKUP(A275,【B特殊】!A:I,8,0))/(3+VLOOKUP(A275,【B特殊】!A:I,9,0)),0)+IFERROR(VLOOKUP(A275,【B职务】!A:C,3,0),0)</f>
        <v>60</v>
      </c>
    </row>
    <row r="276" spans="1:5">
      <c r="A276" s="5" t="s">
        <v>406</v>
      </c>
      <c r="B276" s="6" t="s">
        <v>407</v>
      </c>
      <c r="C276" s="7">
        <f t="shared" si="4"/>
        <v>72.6333333333334</v>
      </c>
      <c r="D276" s="7">
        <f>IFERROR(VLOOKUP(A276,【A】!A:C,3,0),0)</f>
        <v>75.7916666666667</v>
      </c>
      <c r="E276" s="7">
        <f>IFERROR((VLOOKUP(A276,【B职务】!A:I,8,0)*3+VLOOKUP(A276,【B特殊】!A:I,8,0))/(3+VLOOKUP(A276,【B特殊】!A:I,9,0)),0)+IFERROR(VLOOKUP(A276,【B职务】!A:C,3,0),0)</f>
        <v>60</v>
      </c>
    </row>
    <row r="277" spans="1:5">
      <c r="A277" s="5" t="s">
        <v>408</v>
      </c>
      <c r="B277" s="6" t="s">
        <v>409</v>
      </c>
      <c r="C277" s="7">
        <f t="shared" si="4"/>
        <v>74.5866666666666</v>
      </c>
      <c r="D277" s="7">
        <f>IFERROR(VLOOKUP(A277,【A】!A:C,3,0),0)</f>
        <v>76.6458333333333</v>
      </c>
      <c r="E277" s="7">
        <f>IFERROR((VLOOKUP(A277,【B职务】!A:I,8,0)*3+VLOOKUP(A277,【B特殊】!A:I,8,0))/(3+VLOOKUP(A277,【B特殊】!A:I,9,0)),0)+IFERROR(VLOOKUP(A277,【B职务】!A:C,3,0),0)</f>
        <v>66.35</v>
      </c>
    </row>
    <row r="278" spans="1:5">
      <c r="A278" s="5" t="s">
        <v>410</v>
      </c>
      <c r="B278" s="6" t="s">
        <v>411</v>
      </c>
      <c r="C278" s="7">
        <f t="shared" si="4"/>
        <v>78.2833333333334</v>
      </c>
      <c r="D278" s="7">
        <f>IFERROR(VLOOKUP(A278,【A】!A:C,3,0),0)</f>
        <v>82.8541666666667</v>
      </c>
      <c r="E278" s="7">
        <f>IFERROR((VLOOKUP(A278,【B职务】!A:I,8,0)*3+VLOOKUP(A278,【B特殊】!A:I,8,0))/(3+VLOOKUP(A278,【B特殊】!A:I,9,0)),0)+IFERROR(VLOOKUP(A278,【B职务】!A:C,3,0),0)</f>
        <v>60</v>
      </c>
    </row>
    <row r="279" spans="1:5">
      <c r="A279" s="5" t="s">
        <v>412</v>
      </c>
      <c r="B279" s="6" t="s">
        <v>413</v>
      </c>
      <c r="C279" s="7">
        <f t="shared" si="4"/>
        <v>71.025</v>
      </c>
      <c r="D279" s="7">
        <f>IFERROR(VLOOKUP(A279,【A】!A:C,3,0),0)</f>
        <v>71.28125</v>
      </c>
      <c r="E279" s="7">
        <f>IFERROR((VLOOKUP(A279,【B职务】!A:I,8,0)*3+VLOOKUP(A279,【B特殊】!A:I,8,0))/(3+VLOOKUP(A279,【B特殊】!A:I,9,0)),0)+IFERROR(VLOOKUP(A279,【B职务】!A:C,3,0),0)</f>
        <v>70</v>
      </c>
    </row>
    <row r="280" spans="1:5">
      <c r="A280" s="5" t="s">
        <v>414</v>
      </c>
      <c r="B280" s="6" t="s">
        <v>415</v>
      </c>
      <c r="C280" s="7">
        <f t="shared" si="4"/>
        <v>70.2083333333334</v>
      </c>
      <c r="D280" s="7">
        <f>IFERROR(VLOOKUP(A280,【A】!A:C,3,0),0)</f>
        <v>72.7604166666667</v>
      </c>
      <c r="E280" s="7">
        <f>IFERROR((VLOOKUP(A280,【B职务】!A:I,8,0)*3+VLOOKUP(A280,【B特殊】!A:I,8,0))/(3+VLOOKUP(A280,【B特殊】!A:I,9,0)),0)+IFERROR(VLOOKUP(A280,【B职务】!A:C,3,0),0)</f>
        <v>60</v>
      </c>
    </row>
    <row r="281" spans="1:5">
      <c r="A281" s="5" t="s">
        <v>416</v>
      </c>
      <c r="B281" s="6" t="s">
        <v>417</v>
      </c>
      <c r="C281" s="7">
        <f t="shared" si="4"/>
        <v>69.8161764705882</v>
      </c>
      <c r="D281" s="7">
        <f>IFERROR(VLOOKUP(A281,【A】!A:C,3,0),0)</f>
        <v>71.09375</v>
      </c>
      <c r="E281" s="7">
        <f>IFERROR((VLOOKUP(A281,【B职务】!A:I,8,0)*3+VLOOKUP(A281,【B特殊】!A:I,8,0))/(3+VLOOKUP(A281,【B特殊】!A:I,9,0)),0)+IFERROR(VLOOKUP(A281,【B职务】!A:C,3,0),0)</f>
        <v>64.7058823529412</v>
      </c>
    </row>
    <row r="282" spans="1:5">
      <c r="A282" s="5" t="s">
        <v>418</v>
      </c>
      <c r="B282" s="6" t="s">
        <v>419</v>
      </c>
      <c r="C282" s="7">
        <f t="shared" si="4"/>
        <v>76.6333333333334</v>
      </c>
      <c r="D282" s="7">
        <f>IFERROR(VLOOKUP(A282,【A】!A:C,3,0),0)</f>
        <v>80.7916666666667</v>
      </c>
      <c r="E282" s="7">
        <f>IFERROR((VLOOKUP(A282,【B职务】!A:I,8,0)*3+VLOOKUP(A282,【B特殊】!A:I,8,0))/(3+VLOOKUP(A282,【B特殊】!A:I,9,0)),0)+IFERROR(VLOOKUP(A282,【B职务】!A:C,3,0),0)</f>
        <v>60</v>
      </c>
    </row>
    <row r="283" spans="1:5">
      <c r="A283" s="5" t="s">
        <v>420</v>
      </c>
      <c r="B283" s="6" t="s">
        <v>421</v>
      </c>
      <c r="C283" s="7">
        <f t="shared" si="4"/>
        <v>76.7858602150537</v>
      </c>
      <c r="D283" s="7">
        <f>IFERROR(VLOOKUP(A283,【A】!A:C,3,0),0)</f>
        <v>76.6145833333333</v>
      </c>
      <c r="E283" s="7">
        <f>IFERROR((VLOOKUP(A283,【B职务】!A:I,8,0)*3+VLOOKUP(A283,【B特殊】!A:I,8,0))/(3+VLOOKUP(A283,【B特殊】!A:I,9,0)),0)+IFERROR(VLOOKUP(A283,【B职务】!A:C,3,0),0)</f>
        <v>77.4709677419355</v>
      </c>
    </row>
    <row r="284" spans="1:5">
      <c r="A284" s="5" t="s">
        <v>422</v>
      </c>
      <c r="B284" s="6" t="s">
        <v>423</v>
      </c>
      <c r="C284" s="7">
        <f t="shared" si="4"/>
        <v>73.3416666666666</v>
      </c>
      <c r="D284" s="7">
        <f>IFERROR(VLOOKUP(A284,【A】!A:C,3,0),0)</f>
        <v>76.6770833333333</v>
      </c>
      <c r="E284" s="7">
        <f>IFERROR((VLOOKUP(A284,【B职务】!A:I,8,0)*3+VLOOKUP(A284,【B特殊】!A:I,8,0))/(3+VLOOKUP(A284,【B特殊】!A:I,9,0)),0)+IFERROR(VLOOKUP(A284,【B职务】!A:C,3,0),0)</f>
        <v>60</v>
      </c>
    </row>
    <row r="285" spans="1:5">
      <c r="A285" s="5" t="s">
        <v>424</v>
      </c>
      <c r="B285" s="6" t="s">
        <v>425</v>
      </c>
      <c r="C285" s="7">
        <f t="shared" si="4"/>
        <v>69.6666666666666</v>
      </c>
      <c r="D285" s="7">
        <f>IFERROR(VLOOKUP(A285,【A】!A:C,3,0),0)</f>
        <v>72.0833333333333</v>
      </c>
      <c r="E285" s="7">
        <f>IFERROR((VLOOKUP(A285,【B职务】!A:I,8,0)*3+VLOOKUP(A285,【B特殊】!A:I,8,0))/(3+VLOOKUP(A285,【B特殊】!A:I,9,0)),0)+IFERROR(VLOOKUP(A285,【B职务】!A:C,3,0),0)</f>
        <v>60</v>
      </c>
    </row>
    <row r="286" spans="1:5">
      <c r="A286" s="5" t="s">
        <v>426</v>
      </c>
      <c r="B286" s="6" t="s">
        <v>427</v>
      </c>
      <c r="C286" s="7">
        <f t="shared" si="4"/>
        <v>73.2575806451613</v>
      </c>
      <c r="D286" s="7">
        <f>IFERROR(VLOOKUP(A286,【A】!A:C,3,0),0)</f>
        <v>72.21875</v>
      </c>
      <c r="E286" s="7">
        <f>IFERROR((VLOOKUP(A286,【B职务】!A:I,8,0)*3+VLOOKUP(A286,【B特殊】!A:I,8,0))/(3+VLOOKUP(A286,【B特殊】!A:I,9,0)),0)+IFERROR(VLOOKUP(A286,【B职务】!A:C,3,0),0)</f>
        <v>77.4129032258064</v>
      </c>
    </row>
    <row r="287" spans="1:5">
      <c r="A287" s="5" t="s">
        <v>428</v>
      </c>
      <c r="B287" s="6" t="s">
        <v>429</v>
      </c>
      <c r="C287" s="7">
        <f t="shared" si="4"/>
        <v>75.1833333333334</v>
      </c>
      <c r="D287" s="7">
        <f>IFERROR(VLOOKUP(A287,【A】!A:C,3,0),0)</f>
        <v>78.9791666666667</v>
      </c>
      <c r="E287" s="7">
        <f>IFERROR((VLOOKUP(A287,【B职务】!A:I,8,0)*3+VLOOKUP(A287,【B特殊】!A:I,8,0))/(3+VLOOKUP(A287,【B特殊】!A:I,9,0)),0)+IFERROR(VLOOKUP(A287,【B职务】!A:C,3,0),0)</f>
        <v>60</v>
      </c>
    </row>
    <row r="288" spans="1:5">
      <c r="A288" s="5" t="s">
        <v>430</v>
      </c>
      <c r="B288" s="6" t="s">
        <v>431</v>
      </c>
      <c r="C288" s="7">
        <f t="shared" si="4"/>
        <v>61.175</v>
      </c>
      <c r="D288" s="7">
        <f>IFERROR(VLOOKUP(A288,【A】!A:C,3,0),0)</f>
        <v>61.46875</v>
      </c>
      <c r="E288" s="7">
        <f>IFERROR((VLOOKUP(A288,【B职务】!A:I,8,0)*3+VLOOKUP(A288,【B特殊】!A:I,8,0))/(3+VLOOKUP(A288,【B特殊】!A:I,9,0)),0)+IFERROR(VLOOKUP(A288,【B职务】!A:C,3,0),0)</f>
        <v>60</v>
      </c>
    </row>
    <row r="289" spans="1:5">
      <c r="A289" s="9" t="s">
        <v>432</v>
      </c>
      <c r="B289" s="10" t="s">
        <v>433</v>
      </c>
      <c r="C289" s="7">
        <f t="shared" si="4"/>
        <v>64.9916666666666</v>
      </c>
      <c r="D289" s="7">
        <f>IFERROR(VLOOKUP(A289,【A】!A:C,3,0),0)</f>
        <v>66.2395833333333</v>
      </c>
      <c r="E289" s="7">
        <f>IFERROR((VLOOKUP(A289,【B职务】!A:I,8,0)*3+VLOOKUP(A289,【B特殊】!A:I,8,0))/(3+VLOOKUP(A289,【B特殊】!A:I,9,0)),0)+IFERROR(VLOOKUP(A289,【B职务】!A:C,3,0),0)</f>
        <v>60</v>
      </c>
    </row>
    <row r="290" spans="1:5">
      <c r="A290" s="9" t="s">
        <v>434</v>
      </c>
      <c r="B290" s="10" t="s">
        <v>435</v>
      </c>
      <c r="C290" s="7">
        <f t="shared" si="4"/>
        <v>73.4166666666666</v>
      </c>
      <c r="D290" s="7">
        <f>IFERROR(VLOOKUP(A290,【A】!A:C,3,0),0)</f>
        <v>76.7708333333333</v>
      </c>
      <c r="E290" s="7">
        <f>IFERROR((VLOOKUP(A290,【B职务】!A:I,8,0)*3+VLOOKUP(A290,【B特殊】!A:I,8,0))/(3+VLOOKUP(A290,【B特殊】!A:I,9,0)),0)+IFERROR(VLOOKUP(A290,【B职务】!A:C,3,0),0)</f>
        <v>60</v>
      </c>
    </row>
    <row r="291" spans="1:5">
      <c r="A291" s="9" t="s">
        <v>436</v>
      </c>
      <c r="B291" s="10" t="s">
        <v>437</v>
      </c>
      <c r="C291" s="7">
        <f t="shared" si="4"/>
        <v>71.725</v>
      </c>
      <c r="D291" s="7">
        <f>IFERROR(VLOOKUP(A291,【A】!A:C,3,0),0)</f>
        <v>74.65625</v>
      </c>
      <c r="E291" s="7">
        <f>IFERROR((VLOOKUP(A291,【B职务】!A:I,8,0)*3+VLOOKUP(A291,【B特殊】!A:I,8,0))/(3+VLOOKUP(A291,【B特殊】!A:I,9,0)),0)+IFERROR(VLOOKUP(A291,【B职务】!A:C,3,0),0)</f>
        <v>60</v>
      </c>
    </row>
    <row r="292" spans="1:5">
      <c r="A292" s="9" t="s">
        <v>438</v>
      </c>
      <c r="B292" s="10" t="s">
        <v>439</v>
      </c>
      <c r="C292" s="7">
        <f t="shared" si="4"/>
        <v>77.975</v>
      </c>
      <c r="D292" s="7">
        <f>IFERROR(VLOOKUP(A292,【A】!A:C,3,0),0)</f>
        <v>82.46875</v>
      </c>
      <c r="E292" s="7">
        <f>IFERROR((VLOOKUP(A292,【B职务】!A:I,8,0)*3+VLOOKUP(A292,【B特殊】!A:I,8,0))/(3+VLOOKUP(A292,【B特殊】!A:I,9,0)),0)+IFERROR(VLOOKUP(A292,【B职务】!A:C,3,0),0)</f>
        <v>60</v>
      </c>
    </row>
    <row r="293" spans="1:5">
      <c r="A293" s="9" t="s">
        <v>440</v>
      </c>
      <c r="B293" s="10" t="s">
        <v>441</v>
      </c>
      <c r="C293" s="7">
        <f t="shared" si="4"/>
        <v>75.338</v>
      </c>
      <c r="D293" s="7">
        <f>IFERROR(VLOOKUP(A293,【A】!A:C,3,0),0)</f>
        <v>75</v>
      </c>
      <c r="E293" s="7">
        <f>IFERROR((VLOOKUP(A293,【B职务】!A:I,8,0)*3+VLOOKUP(A293,【B特殊】!A:I,8,0))/(3+VLOOKUP(A293,【B特殊】!A:I,9,0)),0)+IFERROR(VLOOKUP(A293,【B职务】!A:C,3,0),0)</f>
        <v>76.69</v>
      </c>
    </row>
    <row r="294" spans="1:5">
      <c r="A294" s="9" t="s">
        <v>442</v>
      </c>
      <c r="B294" s="10" t="s">
        <v>443</v>
      </c>
      <c r="C294" s="7">
        <f t="shared" si="4"/>
        <v>78.0916666666666</v>
      </c>
      <c r="D294" s="7">
        <f>IFERROR(VLOOKUP(A294,【A】!A:C,3,0),0)</f>
        <v>82.6145833333333</v>
      </c>
      <c r="E294" s="7">
        <f>IFERROR((VLOOKUP(A294,【B职务】!A:I,8,0)*3+VLOOKUP(A294,【B特殊】!A:I,8,0))/(3+VLOOKUP(A294,【B特殊】!A:I,9,0)),0)+IFERROR(VLOOKUP(A294,【B职务】!A:C,3,0),0)</f>
        <v>60</v>
      </c>
    </row>
    <row r="295" spans="1:5">
      <c r="A295" s="9" t="s">
        <v>444</v>
      </c>
      <c r="B295" s="10" t="s">
        <v>445</v>
      </c>
      <c r="C295" s="7">
        <f t="shared" si="4"/>
        <v>78.829674796748</v>
      </c>
      <c r="D295" s="7">
        <f>IFERROR(VLOOKUP(A295,【A】!A:C,3,0),0)</f>
        <v>80.8541666666667</v>
      </c>
      <c r="E295" s="7">
        <f>IFERROR((VLOOKUP(A295,【B职务】!A:I,8,0)*3+VLOOKUP(A295,【B特殊】!A:I,8,0))/(3+VLOOKUP(A295,【B特殊】!A:I,9,0)),0)+IFERROR(VLOOKUP(A295,【B职务】!A:C,3,0),0)</f>
        <v>70.7317073170732</v>
      </c>
    </row>
    <row r="296" spans="1:5">
      <c r="A296" s="9" t="s">
        <v>446</v>
      </c>
      <c r="B296" s="10" t="s">
        <v>447</v>
      </c>
      <c r="C296" s="7">
        <f t="shared" si="4"/>
        <v>73.5666666666666</v>
      </c>
      <c r="D296" s="7">
        <f>IFERROR(VLOOKUP(A296,【A】!A:C,3,0),0)</f>
        <v>76.9583333333333</v>
      </c>
      <c r="E296" s="7">
        <f>IFERROR((VLOOKUP(A296,【B职务】!A:I,8,0)*3+VLOOKUP(A296,【B特殊】!A:I,8,0))/(3+VLOOKUP(A296,【B特殊】!A:I,9,0)),0)+IFERROR(VLOOKUP(A296,【B职务】!A:C,3,0),0)</f>
        <v>60</v>
      </c>
    </row>
    <row r="297" spans="1:5">
      <c r="A297" s="9" t="s">
        <v>448</v>
      </c>
      <c r="B297" s="10" t="s">
        <v>449</v>
      </c>
      <c r="C297" s="7">
        <f t="shared" si="4"/>
        <v>63.6245098039216</v>
      </c>
      <c r="D297" s="7">
        <f>IFERROR(VLOOKUP(A297,【A】!A:C,3,0),0)</f>
        <v>63.3541666666667</v>
      </c>
      <c r="E297" s="7">
        <f>IFERROR((VLOOKUP(A297,【B职务】!A:I,8,0)*3+VLOOKUP(A297,【B特殊】!A:I,8,0))/(3+VLOOKUP(A297,【B特殊】!A:I,9,0)),0)+IFERROR(VLOOKUP(A297,【B职务】!A:C,3,0),0)</f>
        <v>64.7058823529412</v>
      </c>
    </row>
    <row r="298" spans="1:5">
      <c r="A298" s="9" t="s">
        <v>450</v>
      </c>
      <c r="B298" s="10" t="s">
        <v>451</v>
      </c>
      <c r="C298" s="7">
        <f t="shared" si="4"/>
        <v>69.783064516129</v>
      </c>
      <c r="D298" s="7">
        <f>IFERROR(VLOOKUP(A298,【A】!A:C,3,0),0)</f>
        <v>71.90625</v>
      </c>
      <c r="E298" s="7">
        <f>IFERROR((VLOOKUP(A298,【B职务】!A:I,8,0)*3+VLOOKUP(A298,【B特殊】!A:I,8,0))/(3+VLOOKUP(A298,【B特殊】!A:I,9,0)),0)+IFERROR(VLOOKUP(A298,【B职务】!A:C,3,0),0)</f>
        <v>61.2903225806452</v>
      </c>
    </row>
    <row r="299" spans="1:5">
      <c r="A299" s="9" t="s">
        <v>452</v>
      </c>
      <c r="B299" s="10" t="s">
        <v>453</v>
      </c>
      <c r="C299" s="7">
        <f t="shared" si="4"/>
        <v>68.175</v>
      </c>
      <c r="D299" s="7">
        <f>IFERROR(VLOOKUP(A299,【A】!A:C,3,0),0)</f>
        <v>70.21875</v>
      </c>
      <c r="E299" s="7">
        <f>IFERROR((VLOOKUP(A299,【B职务】!A:I,8,0)*3+VLOOKUP(A299,【B特殊】!A:I,8,0))/(3+VLOOKUP(A299,【B特殊】!A:I,9,0)),0)+IFERROR(VLOOKUP(A299,【B职务】!A:C,3,0),0)</f>
        <v>60</v>
      </c>
    </row>
    <row r="300" spans="1:5">
      <c r="A300" s="9" t="s">
        <v>454</v>
      </c>
      <c r="B300" s="10" t="s">
        <v>455</v>
      </c>
      <c r="C300" s="7">
        <f t="shared" si="4"/>
        <v>67.7666666666667</v>
      </c>
      <c r="D300" s="7">
        <f>IFERROR(VLOOKUP(A300,【A】!A:C,3,0),0)</f>
        <v>67.2083333333333</v>
      </c>
      <c r="E300" s="7">
        <f>IFERROR((VLOOKUP(A300,【B职务】!A:I,8,0)*3+VLOOKUP(A300,【B特殊】!A:I,8,0))/(3+VLOOKUP(A300,【B特殊】!A:I,9,0)),0)+IFERROR(VLOOKUP(A300,【B职务】!A:C,3,0),0)</f>
        <v>70</v>
      </c>
    </row>
    <row r="301" spans="1:5">
      <c r="A301" s="9" t="s">
        <v>456</v>
      </c>
      <c r="B301" s="10" t="s">
        <v>457</v>
      </c>
      <c r="C301" s="7">
        <f t="shared" si="4"/>
        <v>75.458064516129</v>
      </c>
      <c r="D301" s="7">
        <f>IFERROR(VLOOKUP(A301,【A】!A:C,3,0),0)</f>
        <v>79</v>
      </c>
      <c r="E301" s="7">
        <f>IFERROR((VLOOKUP(A301,【B职务】!A:I,8,0)*3+VLOOKUP(A301,【B特殊】!A:I,8,0))/(3+VLOOKUP(A301,【B特殊】!A:I,9,0)),0)+IFERROR(VLOOKUP(A301,【B职务】!A:C,3,0),0)</f>
        <v>61.2903225806452</v>
      </c>
    </row>
    <row r="302" spans="1:5">
      <c r="A302" s="9" t="s">
        <v>458</v>
      </c>
      <c r="B302" s="10" t="s">
        <v>459</v>
      </c>
      <c r="C302" s="7">
        <f t="shared" si="4"/>
        <v>71.6578431372549</v>
      </c>
      <c r="D302" s="7">
        <f>IFERROR(VLOOKUP(A302,【A】!A:C,3,0),0)</f>
        <v>73.3958333333333</v>
      </c>
      <c r="E302" s="7">
        <f>IFERROR((VLOOKUP(A302,【B职务】!A:I,8,0)*3+VLOOKUP(A302,【B特殊】!A:I,8,0))/(3+VLOOKUP(A302,【B特殊】!A:I,9,0)),0)+IFERROR(VLOOKUP(A302,【B职务】!A:C,3,0),0)</f>
        <v>64.7058823529412</v>
      </c>
    </row>
    <row r="303" spans="1:5">
      <c r="A303" s="9" t="s">
        <v>460</v>
      </c>
      <c r="B303" s="10" t="s">
        <v>461</v>
      </c>
      <c r="C303" s="7">
        <f t="shared" si="4"/>
        <v>75.5937074829932</v>
      </c>
      <c r="D303" s="7">
        <f>IFERROR(VLOOKUP(A303,【A】!A:C,3,0),0)</f>
        <v>75.6145833333333</v>
      </c>
      <c r="E303" s="7">
        <f>IFERROR((VLOOKUP(A303,【B职务】!A:I,8,0)*3+VLOOKUP(A303,【B特殊】!A:I,8,0))/(3+VLOOKUP(A303,【B特殊】!A:I,9,0)),0)+IFERROR(VLOOKUP(A303,【B职务】!A:C,3,0),0)</f>
        <v>75.5102040816327</v>
      </c>
    </row>
    <row r="304" spans="1:5">
      <c r="A304" s="10" t="s">
        <v>462</v>
      </c>
      <c r="B304" s="10" t="s">
        <v>463</v>
      </c>
      <c r="C304" s="7">
        <f t="shared" si="4"/>
        <v>73.9833333333334</v>
      </c>
      <c r="D304" s="7">
        <f>IFERROR(VLOOKUP(A304,【A】!A:C,3,0),0)</f>
        <v>77.4791666666667</v>
      </c>
      <c r="E304" s="7">
        <f>IFERROR((VLOOKUP(A304,【B职务】!A:I,8,0)*3+VLOOKUP(A304,【B特殊】!A:I,8,0))/(3+VLOOKUP(A304,【B特殊】!A:I,9,0)),0)+IFERROR(VLOOKUP(A304,【B职务】!A:C,3,0),0)</f>
        <v>60</v>
      </c>
    </row>
    <row r="305" spans="1:5">
      <c r="A305" s="10" t="s">
        <v>464</v>
      </c>
      <c r="B305" s="10" t="s">
        <v>465</v>
      </c>
      <c r="C305" s="7">
        <f t="shared" si="4"/>
        <v>78.725</v>
      </c>
      <c r="D305" s="7">
        <f>IFERROR(VLOOKUP(A305,【A】!A:C,3,0),0)</f>
        <v>80.90625</v>
      </c>
      <c r="E305" s="7">
        <f>IFERROR((VLOOKUP(A305,【B职务】!A:I,8,0)*3+VLOOKUP(A305,【B特殊】!A:I,8,0))/(3+VLOOKUP(A305,【B特殊】!A:I,9,0)),0)+IFERROR(VLOOKUP(A305,【B职务】!A:C,3,0),0)</f>
        <v>70</v>
      </c>
    </row>
    <row r="306" spans="1:5">
      <c r="A306" s="10" t="s">
        <v>466</v>
      </c>
      <c r="B306" s="10" t="s">
        <v>467</v>
      </c>
      <c r="C306" s="7">
        <f t="shared" si="4"/>
        <v>79.9605333333334</v>
      </c>
      <c r="D306" s="7">
        <f>IFERROR(VLOOKUP(A306,【A】!A:C,3,0),0)</f>
        <v>78.4479166666667</v>
      </c>
      <c r="E306" s="7">
        <f>IFERROR((VLOOKUP(A306,【B职务】!A:I,8,0)*3+VLOOKUP(A306,【B特殊】!A:I,8,0))/(3+VLOOKUP(A306,【B特殊】!A:I,9,0)),0)+IFERROR(VLOOKUP(A306,【B职务】!A:C,3,0),0)</f>
        <v>86.011</v>
      </c>
    </row>
    <row r="307" spans="1:5">
      <c r="A307" s="10" t="s">
        <v>468</v>
      </c>
      <c r="B307" s="10" t="s">
        <v>469</v>
      </c>
      <c r="C307" s="7">
        <f t="shared" si="4"/>
        <v>79.4833333333334</v>
      </c>
      <c r="D307" s="7">
        <f>IFERROR(VLOOKUP(A307,【A】!A:C,3,0),0)</f>
        <v>81.8541666666667</v>
      </c>
      <c r="E307" s="7">
        <f>IFERROR((VLOOKUP(A307,【B职务】!A:I,8,0)*3+VLOOKUP(A307,【B特殊】!A:I,8,0))/(3+VLOOKUP(A307,【B特殊】!A:I,9,0)),0)+IFERROR(VLOOKUP(A307,【B职务】!A:C,3,0),0)</f>
        <v>70</v>
      </c>
    </row>
    <row r="308" spans="1:5">
      <c r="A308" s="10" t="s">
        <v>470</v>
      </c>
      <c r="B308" s="10" t="s">
        <v>471</v>
      </c>
      <c r="C308" s="7">
        <f t="shared" si="4"/>
        <v>70.35</v>
      </c>
      <c r="D308" s="7">
        <f>IFERROR(VLOOKUP(A308,【A】!A:C,3,0),0)</f>
        <v>70.4375</v>
      </c>
      <c r="E308" s="7">
        <f>IFERROR((VLOOKUP(A308,【B职务】!A:I,8,0)*3+VLOOKUP(A308,【B特殊】!A:I,8,0))/(3+VLOOKUP(A308,【B特殊】!A:I,9,0)),0)+IFERROR(VLOOKUP(A308,【B职务】!A:C,3,0),0)</f>
        <v>70</v>
      </c>
    </row>
    <row r="309" spans="1:5">
      <c r="A309" s="10" t="s">
        <v>472</v>
      </c>
      <c r="B309" s="10" t="s">
        <v>473</v>
      </c>
      <c r="C309" s="7">
        <f t="shared" si="4"/>
        <v>82.8211904761905</v>
      </c>
      <c r="D309" s="7">
        <f>IFERROR(VLOOKUP(A309,【A】!A:C,3,0),0)</f>
        <v>80.34375</v>
      </c>
      <c r="E309" s="7">
        <f>IFERROR((VLOOKUP(A309,【B职务】!A:I,8,0)*3+VLOOKUP(A309,【B特殊】!A:I,8,0))/(3+VLOOKUP(A309,【B特殊】!A:I,9,0)),0)+IFERROR(VLOOKUP(A309,【B职务】!A:C,3,0),0)</f>
        <v>92.7309523809524</v>
      </c>
    </row>
    <row r="310" spans="1:5">
      <c r="A310" s="10" t="s">
        <v>474</v>
      </c>
      <c r="B310" s="10" t="s">
        <v>475</v>
      </c>
      <c r="C310" s="7">
        <f t="shared" si="4"/>
        <v>72.536</v>
      </c>
      <c r="D310" s="7">
        <f>IFERROR(VLOOKUP(A310,【A】!A:C,3,0),0)</f>
        <v>68.4375</v>
      </c>
      <c r="E310" s="7">
        <f>IFERROR((VLOOKUP(A310,【B职务】!A:I,8,0)*3+VLOOKUP(A310,【B特殊】!A:I,8,0))/(3+VLOOKUP(A310,【B特殊】!A:I,9,0)),0)+IFERROR(VLOOKUP(A310,【B职务】!A:C,3,0),0)</f>
        <v>88.93</v>
      </c>
    </row>
    <row r="311" spans="1:5">
      <c r="A311" s="10" t="s">
        <v>476</v>
      </c>
      <c r="B311" s="10" t="s">
        <v>477</v>
      </c>
      <c r="C311" s="7">
        <f t="shared" si="4"/>
        <v>78.1993589743589</v>
      </c>
      <c r="D311" s="7">
        <f>IFERROR(VLOOKUP(A311,【A】!A:C,3,0),0)</f>
        <v>77.3645833333333</v>
      </c>
      <c r="E311" s="7">
        <f>IFERROR((VLOOKUP(A311,【B职务】!A:I,8,0)*3+VLOOKUP(A311,【B特殊】!A:I,8,0))/(3+VLOOKUP(A311,【B特殊】!A:I,9,0)),0)+IFERROR(VLOOKUP(A311,【B职务】!A:C,3,0),0)</f>
        <v>81.5384615384615</v>
      </c>
    </row>
    <row r="312" spans="1:5">
      <c r="A312" s="10" t="s">
        <v>478</v>
      </c>
      <c r="B312" s="10" t="s">
        <v>479</v>
      </c>
      <c r="C312" s="7">
        <f t="shared" si="4"/>
        <v>70.8161764705882</v>
      </c>
      <c r="D312" s="7">
        <f>IFERROR(VLOOKUP(A312,【A】!A:C,3,0),0)</f>
        <v>72.34375</v>
      </c>
      <c r="E312" s="7">
        <f>IFERROR((VLOOKUP(A312,【B职务】!A:I,8,0)*3+VLOOKUP(A312,【B特殊】!A:I,8,0))/(3+VLOOKUP(A312,【B特殊】!A:I,9,0)),0)+IFERROR(VLOOKUP(A312,【B职务】!A:C,3,0),0)</f>
        <v>64.7058823529412</v>
      </c>
    </row>
    <row r="313" spans="1:5">
      <c r="A313" s="10" t="s">
        <v>480</v>
      </c>
      <c r="B313" s="10" t="s">
        <v>481</v>
      </c>
      <c r="C313" s="7">
        <f t="shared" si="4"/>
        <v>68</v>
      </c>
      <c r="D313" s="7">
        <f>IFERROR(VLOOKUP(A313,【A】!A:C,3,0),0)</f>
        <v>70</v>
      </c>
      <c r="E313" s="7">
        <f>IFERROR((VLOOKUP(A313,【B职务】!A:I,8,0)*3+VLOOKUP(A313,【B特殊】!A:I,8,0))/(3+VLOOKUP(A313,【B特殊】!A:I,9,0)),0)+IFERROR(VLOOKUP(A313,【B职务】!A:C,3,0),0)</f>
        <v>60</v>
      </c>
    </row>
    <row r="314" spans="1:5">
      <c r="A314" s="10" t="s">
        <v>482</v>
      </c>
      <c r="B314" s="10" t="s">
        <v>483</v>
      </c>
      <c r="C314" s="7">
        <f t="shared" si="4"/>
        <v>69.2166666666666</v>
      </c>
      <c r="D314" s="7">
        <f>IFERROR(VLOOKUP(A314,【A】!A:C,3,0),0)</f>
        <v>71.5208333333333</v>
      </c>
      <c r="E314" s="7">
        <f>IFERROR((VLOOKUP(A314,【B职务】!A:I,8,0)*3+VLOOKUP(A314,【B特殊】!A:I,8,0))/(3+VLOOKUP(A314,【B特殊】!A:I,9,0)),0)+IFERROR(VLOOKUP(A314,【B职务】!A:C,3,0),0)</f>
        <v>60</v>
      </c>
    </row>
    <row r="315" spans="1:5">
      <c r="A315" s="10" t="s">
        <v>484</v>
      </c>
      <c r="B315" s="10" t="s">
        <v>485</v>
      </c>
      <c r="C315" s="7">
        <f t="shared" si="4"/>
        <v>75.3547395833334</v>
      </c>
      <c r="D315" s="7">
        <f>IFERROR(VLOOKUP(A315,【A】!A:C,3,0),0)</f>
        <v>73.0729166666667</v>
      </c>
      <c r="E315" s="7">
        <f>IFERROR((VLOOKUP(A315,【B职务】!A:I,8,0)*3+VLOOKUP(A315,【B特殊】!A:I,8,0))/(3+VLOOKUP(A315,【B特殊】!A:I,9,0)),0)+IFERROR(VLOOKUP(A315,【B职务】!A:C,3,0),0)</f>
        <v>84.48203125</v>
      </c>
    </row>
    <row r="316" spans="1:5">
      <c r="A316" s="10" t="s">
        <v>486</v>
      </c>
      <c r="B316" s="10" t="s">
        <v>487</v>
      </c>
      <c r="C316" s="7">
        <f t="shared" si="4"/>
        <v>77.5833333333334</v>
      </c>
      <c r="D316" s="7">
        <f>IFERROR(VLOOKUP(A316,【A】!A:C,3,0),0)</f>
        <v>79.4791666666667</v>
      </c>
      <c r="E316" s="7">
        <f>IFERROR((VLOOKUP(A316,【B职务】!A:I,8,0)*3+VLOOKUP(A316,【B特殊】!A:I,8,0))/(3+VLOOKUP(A316,【B特殊】!A:I,9,0)),0)+IFERROR(VLOOKUP(A316,【B职务】!A:C,3,0),0)</f>
        <v>70</v>
      </c>
    </row>
    <row r="317" spans="1:5">
      <c r="A317" s="10" t="s">
        <v>488</v>
      </c>
      <c r="B317" s="10" t="s">
        <v>489</v>
      </c>
      <c r="C317" s="7">
        <f t="shared" si="4"/>
        <v>66.6916666666666</v>
      </c>
      <c r="D317" s="7">
        <f>IFERROR(VLOOKUP(A317,【A】!A:C,3,0),0)</f>
        <v>67.8645833333333</v>
      </c>
      <c r="E317" s="7">
        <f>IFERROR((VLOOKUP(A317,【B职务】!A:I,8,0)*3+VLOOKUP(A317,【B特殊】!A:I,8,0))/(3+VLOOKUP(A317,【B特殊】!A:I,9,0)),0)+IFERROR(VLOOKUP(A317,【B职务】!A:C,3,0),0)</f>
        <v>62</v>
      </c>
    </row>
    <row r="318" spans="1:5">
      <c r="A318" s="10" t="s">
        <v>490</v>
      </c>
      <c r="B318" s="10" t="s">
        <v>491</v>
      </c>
      <c r="C318" s="7">
        <f t="shared" si="4"/>
        <v>75.1988235294118</v>
      </c>
      <c r="D318" s="7">
        <f>IFERROR(VLOOKUP(A318,【A】!A:C,3,0),0)</f>
        <v>73.09375</v>
      </c>
      <c r="E318" s="7">
        <f>IFERROR((VLOOKUP(A318,【B职务】!A:I,8,0)*3+VLOOKUP(A318,【B特殊】!A:I,8,0))/(3+VLOOKUP(A318,【B特殊】!A:I,9,0)),0)+IFERROR(VLOOKUP(A318,【B职务】!A:C,3,0),0)</f>
        <v>83.6191176470588</v>
      </c>
    </row>
    <row r="319" spans="1:5">
      <c r="A319" s="10" t="s">
        <v>492</v>
      </c>
      <c r="B319" s="10" t="s">
        <v>493</v>
      </c>
      <c r="C319" s="7">
        <f t="shared" si="4"/>
        <v>73.3495098039216</v>
      </c>
      <c r="D319" s="7">
        <f>IFERROR(VLOOKUP(A319,【A】!A:C,3,0),0)</f>
        <v>75.5104166666667</v>
      </c>
      <c r="E319" s="7">
        <f>IFERROR((VLOOKUP(A319,【B职务】!A:I,8,0)*3+VLOOKUP(A319,【B特殊】!A:I,8,0))/(3+VLOOKUP(A319,【B特殊】!A:I,9,0)),0)+IFERROR(VLOOKUP(A319,【B职务】!A:C,3,0),0)</f>
        <v>64.7058823529412</v>
      </c>
    </row>
    <row r="320" spans="1:5">
      <c r="A320" s="10" t="s">
        <v>494</v>
      </c>
      <c r="B320" s="10" t="s">
        <v>495</v>
      </c>
      <c r="C320" s="7">
        <f t="shared" si="4"/>
        <v>74.1916666666666</v>
      </c>
      <c r="D320" s="7">
        <f>IFERROR(VLOOKUP(A320,【A】!A:C,3,0),0)</f>
        <v>74.7395833333333</v>
      </c>
      <c r="E320" s="7">
        <f>IFERROR((VLOOKUP(A320,【B职务】!A:I,8,0)*3+VLOOKUP(A320,【B特殊】!A:I,8,0))/(3+VLOOKUP(A320,【B特殊】!A:I,9,0)),0)+IFERROR(VLOOKUP(A320,【B职务】!A:C,3,0),0)</f>
        <v>72</v>
      </c>
    </row>
    <row r="321" spans="1:5">
      <c r="A321" s="10" t="s">
        <v>496</v>
      </c>
      <c r="B321" s="10" t="s">
        <v>497</v>
      </c>
      <c r="C321" s="7">
        <f t="shared" si="4"/>
        <v>76.7893333333334</v>
      </c>
      <c r="D321" s="7">
        <f>IFERROR(VLOOKUP(A321,【A】!A:C,3,0),0)</f>
        <v>76.7916666666667</v>
      </c>
      <c r="E321" s="7">
        <f>IFERROR((VLOOKUP(A321,【B职务】!A:I,8,0)*3+VLOOKUP(A321,【B特殊】!A:I,8,0))/(3+VLOOKUP(A321,【B特殊】!A:I,9,0)),0)+IFERROR(VLOOKUP(A321,【B职务】!A:C,3,0),0)</f>
        <v>76.78</v>
      </c>
    </row>
    <row r="322" spans="1:5">
      <c r="A322" s="10" t="s">
        <v>498</v>
      </c>
      <c r="B322" s="10" t="s">
        <v>499</v>
      </c>
      <c r="C322" s="7">
        <f t="shared" si="4"/>
        <v>78.95</v>
      </c>
      <c r="D322" s="7">
        <f>IFERROR(VLOOKUP(A322,【A】!A:C,3,0),0)</f>
        <v>83.6875</v>
      </c>
      <c r="E322" s="7">
        <f>IFERROR((VLOOKUP(A322,【B职务】!A:I,8,0)*3+VLOOKUP(A322,【B特殊】!A:I,8,0))/(3+VLOOKUP(A322,【B特殊】!A:I,9,0)),0)+IFERROR(VLOOKUP(A322,【B职务】!A:C,3,0),0)</f>
        <v>60</v>
      </c>
    </row>
    <row r="323" spans="1:5">
      <c r="A323" s="10" t="s">
        <v>500</v>
      </c>
      <c r="B323" s="10" t="s">
        <v>501</v>
      </c>
      <c r="C323" s="7">
        <f t="shared" si="4"/>
        <v>81.654674796748</v>
      </c>
      <c r="D323" s="7">
        <f>IFERROR(VLOOKUP(A323,【A】!A:C,3,0),0)</f>
        <v>84.3854166666667</v>
      </c>
      <c r="E323" s="7">
        <f>IFERROR((VLOOKUP(A323,【B职务】!A:I,8,0)*3+VLOOKUP(A323,【B特殊】!A:I,8,0))/(3+VLOOKUP(A323,【B特殊】!A:I,9,0)),0)+IFERROR(VLOOKUP(A323,【B职务】!A:C,3,0),0)</f>
        <v>70.7317073170732</v>
      </c>
    </row>
    <row r="324" spans="1:5">
      <c r="A324" s="10" t="s">
        <v>502</v>
      </c>
      <c r="B324" s="10" t="s">
        <v>503</v>
      </c>
      <c r="C324" s="7">
        <f t="shared" ref="C324:C387" si="5">IFERROR(SUM(D324*0.8+E324*0.2),0)</f>
        <v>63.625</v>
      </c>
      <c r="D324" s="7">
        <f>IFERROR(VLOOKUP(A324,【A】!A:C,3,0),0)</f>
        <v>64.53125</v>
      </c>
      <c r="E324" s="7">
        <f>IFERROR((VLOOKUP(A324,【B职务】!A:I,8,0)*3+VLOOKUP(A324,【B特殊】!A:I,8,0))/(3+VLOOKUP(A324,【B特殊】!A:I,9,0)),0)+IFERROR(VLOOKUP(A324,【B职务】!A:C,3,0),0)</f>
        <v>60</v>
      </c>
    </row>
    <row r="325" spans="1:5">
      <c r="A325" s="10" t="s">
        <v>504</v>
      </c>
      <c r="B325" s="10" t="s">
        <v>505</v>
      </c>
      <c r="C325" s="7">
        <f t="shared" si="5"/>
        <v>72.9363333333334</v>
      </c>
      <c r="D325" s="7">
        <f>IFERROR(VLOOKUP(A325,【A】!A:C,3,0),0)</f>
        <v>69.8229166666667</v>
      </c>
      <c r="E325" s="7">
        <f>IFERROR((VLOOKUP(A325,【B职务】!A:I,8,0)*3+VLOOKUP(A325,【B特殊】!A:I,8,0))/(3+VLOOKUP(A325,【B特殊】!A:I,9,0)),0)+IFERROR(VLOOKUP(A325,【B职务】!A:C,3,0),0)</f>
        <v>85.39</v>
      </c>
    </row>
    <row r="326" spans="1:5">
      <c r="A326" s="10" t="s">
        <v>506</v>
      </c>
      <c r="B326" s="10" t="s">
        <v>507</v>
      </c>
      <c r="C326" s="7">
        <f t="shared" si="5"/>
        <v>65.0916666666666</v>
      </c>
      <c r="D326" s="7">
        <f>IFERROR(VLOOKUP(A326,【A】!A:C,3,0),0)</f>
        <v>66.3645833333333</v>
      </c>
      <c r="E326" s="7">
        <f>IFERROR((VLOOKUP(A326,【B职务】!A:I,8,0)*3+VLOOKUP(A326,【B特殊】!A:I,8,0))/(3+VLOOKUP(A326,【B特殊】!A:I,9,0)),0)+IFERROR(VLOOKUP(A326,【B职务】!A:C,3,0),0)</f>
        <v>60</v>
      </c>
    </row>
    <row r="327" spans="1:5">
      <c r="A327" s="10" t="s">
        <v>508</v>
      </c>
      <c r="B327" s="10" t="s">
        <v>509</v>
      </c>
      <c r="C327" s="7">
        <f t="shared" si="5"/>
        <v>76.2060810810811</v>
      </c>
      <c r="D327" s="7">
        <f>IFERROR(VLOOKUP(A327,【A】!A:C,3,0),0)</f>
        <v>73.90625</v>
      </c>
      <c r="E327" s="7">
        <f>IFERROR((VLOOKUP(A327,【B职务】!A:I,8,0)*3+VLOOKUP(A327,【B特殊】!A:I,8,0))/(3+VLOOKUP(A327,【B特殊】!A:I,9,0)),0)+IFERROR(VLOOKUP(A327,【B职务】!A:C,3,0),0)</f>
        <v>85.4054054054054</v>
      </c>
    </row>
    <row r="328" spans="1:5">
      <c r="A328" s="10" t="s">
        <v>510</v>
      </c>
      <c r="B328" s="10" t="s">
        <v>511</v>
      </c>
      <c r="C328" s="7">
        <f t="shared" si="5"/>
        <v>65.8083333333334</v>
      </c>
      <c r="D328" s="7">
        <f>IFERROR(VLOOKUP(A328,【A】!A:C,3,0),0)</f>
        <v>67.2604166666667</v>
      </c>
      <c r="E328" s="7">
        <f>IFERROR((VLOOKUP(A328,【B职务】!A:I,8,0)*3+VLOOKUP(A328,【B特殊】!A:I,8,0))/(3+VLOOKUP(A328,【B特殊】!A:I,9,0)),0)+IFERROR(VLOOKUP(A328,【B职务】!A:C,3,0),0)</f>
        <v>60</v>
      </c>
    </row>
    <row r="329" spans="1:5">
      <c r="A329" s="10" t="s">
        <v>512</v>
      </c>
      <c r="B329" s="10" t="s">
        <v>513</v>
      </c>
      <c r="C329" s="7">
        <f t="shared" si="5"/>
        <v>68.9</v>
      </c>
      <c r="D329" s="7">
        <f>IFERROR(VLOOKUP(A329,【A】!A:C,3,0),0)</f>
        <v>71.125</v>
      </c>
      <c r="E329" s="7">
        <f>IFERROR((VLOOKUP(A329,【B职务】!A:I,8,0)*3+VLOOKUP(A329,【B特殊】!A:I,8,0))/(3+VLOOKUP(A329,【B特殊】!A:I,9,0)),0)+IFERROR(VLOOKUP(A329,【B职务】!A:C,3,0),0)</f>
        <v>60</v>
      </c>
    </row>
    <row r="330" spans="1:5">
      <c r="A330" s="10" t="s">
        <v>514</v>
      </c>
      <c r="B330" s="10" t="s">
        <v>515</v>
      </c>
      <c r="C330" s="7">
        <f t="shared" si="5"/>
        <v>64.5833333333334</v>
      </c>
      <c r="D330" s="7">
        <f>IFERROR(VLOOKUP(A330,【A】!A:C,3,0),0)</f>
        <v>65.7291666666667</v>
      </c>
      <c r="E330" s="7">
        <f>IFERROR((VLOOKUP(A330,【B职务】!A:I,8,0)*3+VLOOKUP(A330,【B特殊】!A:I,8,0))/(3+VLOOKUP(A330,【B特殊】!A:I,9,0)),0)+IFERROR(VLOOKUP(A330,【B职务】!A:C,3,0),0)</f>
        <v>60</v>
      </c>
    </row>
    <row r="331" spans="1:5">
      <c r="A331" s="10" t="s">
        <v>516</v>
      </c>
      <c r="B331" s="10" t="s">
        <v>517</v>
      </c>
      <c r="C331" s="7">
        <f t="shared" si="5"/>
        <v>67.45</v>
      </c>
      <c r="D331" s="7">
        <f>IFERROR(VLOOKUP(A331,【A】!A:C,3,0),0)</f>
        <v>69.3125</v>
      </c>
      <c r="E331" s="7">
        <f>IFERROR((VLOOKUP(A331,【B职务】!A:I,8,0)*3+VLOOKUP(A331,【B特殊】!A:I,8,0))/(3+VLOOKUP(A331,【B特殊】!A:I,9,0)),0)+IFERROR(VLOOKUP(A331,【B职务】!A:C,3,0),0)</f>
        <v>60</v>
      </c>
    </row>
    <row r="332" spans="1:5">
      <c r="A332" s="10" t="s">
        <v>518</v>
      </c>
      <c r="B332" s="10" t="s">
        <v>519</v>
      </c>
      <c r="C332" s="7">
        <f t="shared" si="5"/>
        <v>75.3833333333334</v>
      </c>
      <c r="D332" s="7">
        <f>IFERROR(VLOOKUP(A332,【A】!A:C,3,0),0)</f>
        <v>79.2291666666667</v>
      </c>
      <c r="E332" s="7">
        <f>IFERROR((VLOOKUP(A332,【B职务】!A:I,8,0)*3+VLOOKUP(A332,【B特殊】!A:I,8,0))/(3+VLOOKUP(A332,【B特殊】!A:I,9,0)),0)+IFERROR(VLOOKUP(A332,【B职务】!A:C,3,0),0)</f>
        <v>60</v>
      </c>
    </row>
    <row r="333" spans="1:5">
      <c r="A333" s="10" t="s">
        <v>520</v>
      </c>
      <c r="B333" s="10" t="s">
        <v>521</v>
      </c>
      <c r="C333" s="7">
        <f t="shared" si="5"/>
        <v>69.2666666666667</v>
      </c>
      <c r="D333" s="7">
        <f>IFERROR(VLOOKUP(A333,【A】!A:C,3,0),0)</f>
        <v>69.0833333333333</v>
      </c>
      <c r="E333" s="7">
        <f>IFERROR((VLOOKUP(A333,【B职务】!A:I,8,0)*3+VLOOKUP(A333,【B特殊】!A:I,8,0))/(3+VLOOKUP(A333,【B特殊】!A:I,9,0)),0)+IFERROR(VLOOKUP(A333,【B职务】!A:C,3,0),0)</f>
        <v>70</v>
      </c>
    </row>
    <row r="334" spans="1:5">
      <c r="A334" s="10" t="s">
        <v>522</v>
      </c>
      <c r="B334" s="10" t="s">
        <v>523</v>
      </c>
      <c r="C334" s="7">
        <f t="shared" si="5"/>
        <v>68.2166666666666</v>
      </c>
      <c r="D334" s="7">
        <f>IFERROR(VLOOKUP(A334,【A】!A:C,3,0),0)</f>
        <v>70.2708333333333</v>
      </c>
      <c r="E334" s="7">
        <f>IFERROR((VLOOKUP(A334,【B职务】!A:I,8,0)*3+VLOOKUP(A334,【B特殊】!A:I,8,0))/(3+VLOOKUP(A334,【B特殊】!A:I,9,0)),0)+IFERROR(VLOOKUP(A334,【B职务】!A:C,3,0),0)</f>
        <v>60</v>
      </c>
    </row>
    <row r="335" spans="1:5">
      <c r="A335" s="10" t="s">
        <v>524</v>
      </c>
      <c r="B335" s="10" t="s">
        <v>525</v>
      </c>
      <c r="C335" s="7">
        <f t="shared" si="5"/>
        <v>65.1333333333334</v>
      </c>
      <c r="D335" s="7">
        <f>IFERROR(VLOOKUP(A335,【A】!A:C,3,0),0)</f>
        <v>66.4166666666667</v>
      </c>
      <c r="E335" s="7">
        <f>IFERROR((VLOOKUP(A335,【B职务】!A:I,8,0)*3+VLOOKUP(A335,【B特殊】!A:I,8,0))/(3+VLOOKUP(A335,【B特殊】!A:I,9,0)),0)+IFERROR(VLOOKUP(A335,【B职务】!A:C,3,0),0)</f>
        <v>60</v>
      </c>
    </row>
    <row r="336" spans="1:5">
      <c r="A336" s="10">
        <v>20185110216</v>
      </c>
      <c r="B336" s="10" t="s">
        <v>526</v>
      </c>
      <c r="C336" s="7">
        <f t="shared" si="5"/>
        <v>68.8137096774194</v>
      </c>
      <c r="D336" s="7">
        <f>IFERROR(VLOOKUP(A336,【A】!A:C,3,0),0)</f>
        <v>67.46875</v>
      </c>
      <c r="E336" s="7">
        <f>IFERROR((VLOOKUP(A336,【B职务】!A:I,8,0)*3+VLOOKUP(A336,【B特殊】!A:I,8,0))/(3+VLOOKUP(A336,【B特殊】!A:I,9,0)),0)+IFERROR(VLOOKUP(A336,【B职务】!A:C,3,0),0)</f>
        <v>74.1935483870968</v>
      </c>
    </row>
    <row r="337" spans="1:5">
      <c r="A337" s="10" t="s">
        <v>527</v>
      </c>
      <c r="B337" s="10" t="s">
        <v>528</v>
      </c>
      <c r="C337" s="7">
        <f t="shared" si="5"/>
        <v>72.9661764705882</v>
      </c>
      <c r="D337" s="7">
        <f>IFERROR(VLOOKUP(A337,【A】!A:C,3,0),0)</f>
        <v>75.03125</v>
      </c>
      <c r="E337" s="7">
        <f>IFERROR((VLOOKUP(A337,【B职务】!A:I,8,0)*3+VLOOKUP(A337,【B特殊】!A:I,8,0))/(3+VLOOKUP(A337,【B特殊】!A:I,9,0)),0)+IFERROR(VLOOKUP(A337,【B职务】!A:C,3,0),0)</f>
        <v>64.7058823529412</v>
      </c>
    </row>
    <row r="338" spans="1:5">
      <c r="A338" s="10" t="s">
        <v>529</v>
      </c>
      <c r="B338" s="10" t="s">
        <v>530</v>
      </c>
      <c r="C338" s="7">
        <f t="shared" si="5"/>
        <v>83.1969523809524</v>
      </c>
      <c r="D338" s="7">
        <f>IFERROR(VLOOKUP(A338,【A】!A:C,3,0),0)</f>
        <v>85.5833333333333</v>
      </c>
      <c r="E338" s="7">
        <f>IFERROR((VLOOKUP(A338,【B职务】!A:I,8,0)*3+VLOOKUP(A338,【B特殊】!A:I,8,0))/(3+VLOOKUP(A338,【B特殊】!A:I,9,0)),0)+IFERROR(VLOOKUP(A338,【B职务】!A:C,3,0),0)</f>
        <v>73.6514285714286</v>
      </c>
    </row>
    <row r="339" spans="1:5">
      <c r="A339" s="10" t="s">
        <v>531</v>
      </c>
      <c r="B339" s="10" t="s">
        <v>532</v>
      </c>
      <c r="C339" s="7">
        <f t="shared" si="5"/>
        <v>78.325</v>
      </c>
      <c r="D339" s="7">
        <f>IFERROR(VLOOKUP(A339,【A】!A:C,3,0),0)</f>
        <v>80.40625</v>
      </c>
      <c r="E339" s="7">
        <f>IFERROR((VLOOKUP(A339,【B职务】!A:I,8,0)*3+VLOOKUP(A339,【B特殊】!A:I,8,0))/(3+VLOOKUP(A339,【B特殊】!A:I,9,0)),0)+IFERROR(VLOOKUP(A339,【B职务】!A:C,3,0),0)</f>
        <v>70</v>
      </c>
    </row>
    <row r="340" spans="1:5">
      <c r="A340" s="10" t="s">
        <v>533</v>
      </c>
      <c r="B340" s="10" t="s">
        <v>534</v>
      </c>
      <c r="C340" s="7">
        <f t="shared" si="5"/>
        <v>82.6813725490196</v>
      </c>
      <c r="D340" s="7">
        <f>IFERROR(VLOOKUP(A340,【A】!A:C,3,0),0)</f>
        <v>81.1458333333333</v>
      </c>
      <c r="E340" s="7">
        <f>IFERROR((VLOOKUP(A340,【B职务】!A:I,8,0)*3+VLOOKUP(A340,【B特殊】!A:I,8,0))/(3+VLOOKUP(A340,【B特殊】!A:I,9,0)),0)+IFERROR(VLOOKUP(A340,【B职务】!A:C,3,0),0)</f>
        <v>88.8235294117647</v>
      </c>
    </row>
    <row r="341" spans="1:5">
      <c r="A341" s="10" t="s">
        <v>535</v>
      </c>
      <c r="B341" s="10" t="s">
        <v>536</v>
      </c>
      <c r="C341" s="7">
        <f t="shared" si="5"/>
        <v>80.8</v>
      </c>
      <c r="D341" s="7">
        <f>IFERROR(VLOOKUP(A341,【A】!A:C,3,0),0)</f>
        <v>85.375</v>
      </c>
      <c r="E341" s="7">
        <f>IFERROR((VLOOKUP(A341,【B职务】!A:I,8,0)*3+VLOOKUP(A341,【B特殊】!A:I,8,0))/(3+VLOOKUP(A341,【B特殊】!A:I,9,0)),0)+IFERROR(VLOOKUP(A341,【B职务】!A:C,3,0),0)</f>
        <v>62.5</v>
      </c>
    </row>
    <row r="342" spans="1:5">
      <c r="A342" s="10" t="s">
        <v>537</v>
      </c>
      <c r="B342" s="10" t="s">
        <v>538</v>
      </c>
      <c r="C342" s="7">
        <f t="shared" si="5"/>
        <v>80.4863666666666</v>
      </c>
      <c r="D342" s="7">
        <f>IFERROR(VLOOKUP(A342,【A】!A:C,3,0),0)</f>
        <v>84.1145833333333</v>
      </c>
      <c r="E342" s="7">
        <f>IFERROR((VLOOKUP(A342,【B职务】!A:I,8,0)*3+VLOOKUP(A342,【B特殊】!A:I,8,0))/(3+VLOOKUP(A342,【B特殊】!A:I,9,0)),0)+IFERROR(VLOOKUP(A342,【B职务】!A:C,3,0),0)</f>
        <v>65.9735</v>
      </c>
    </row>
    <row r="343" spans="1:5">
      <c r="A343" s="10" t="s">
        <v>539</v>
      </c>
      <c r="B343" s="10" t="s">
        <v>540</v>
      </c>
      <c r="C343" s="7">
        <f t="shared" si="5"/>
        <v>76.809</v>
      </c>
      <c r="D343" s="7">
        <f>IFERROR(VLOOKUP(A343,【A】!A:C,3,0),0)</f>
        <v>76.875</v>
      </c>
      <c r="E343" s="7">
        <f>IFERROR((VLOOKUP(A343,【B职务】!A:I,8,0)*3+VLOOKUP(A343,【B特殊】!A:I,8,0))/(3+VLOOKUP(A343,【B特殊】!A:I,9,0)),0)+IFERROR(VLOOKUP(A343,【B职务】!A:C,3,0),0)</f>
        <v>76.545</v>
      </c>
    </row>
    <row r="344" spans="1:5">
      <c r="A344" s="10" t="s">
        <v>541</v>
      </c>
      <c r="B344" s="10" t="s">
        <v>542</v>
      </c>
      <c r="C344" s="7">
        <f t="shared" si="5"/>
        <v>78.0333333333334</v>
      </c>
      <c r="D344" s="7">
        <f>IFERROR(VLOOKUP(A344,【A】!A:C,3,0),0)</f>
        <v>82.5416666666667</v>
      </c>
      <c r="E344" s="7">
        <f>IFERROR((VLOOKUP(A344,【B职务】!A:I,8,0)*3+VLOOKUP(A344,【B特殊】!A:I,8,0))/(3+VLOOKUP(A344,【B特殊】!A:I,9,0)),0)+IFERROR(VLOOKUP(A344,【B职务】!A:C,3,0),0)</f>
        <v>60</v>
      </c>
    </row>
    <row r="345" spans="1:5">
      <c r="A345" s="10" t="s">
        <v>543</v>
      </c>
      <c r="B345" s="10" t="s">
        <v>544</v>
      </c>
      <c r="C345" s="7">
        <f t="shared" si="5"/>
        <v>74.25</v>
      </c>
      <c r="D345" s="7">
        <f>IFERROR(VLOOKUP(A345,【A】!A:C,3,0),0)</f>
        <v>77.8125</v>
      </c>
      <c r="E345" s="7">
        <f>IFERROR((VLOOKUP(A345,【B职务】!A:I,8,0)*3+VLOOKUP(A345,【B特殊】!A:I,8,0))/(3+VLOOKUP(A345,【B特殊】!A:I,9,0)),0)+IFERROR(VLOOKUP(A345,【B职务】!A:C,3,0),0)</f>
        <v>60</v>
      </c>
    </row>
    <row r="346" spans="1:5">
      <c r="A346" s="10" t="s">
        <v>545</v>
      </c>
      <c r="B346" s="10" t="s">
        <v>546</v>
      </c>
      <c r="C346" s="7">
        <f t="shared" si="5"/>
        <v>71.725</v>
      </c>
      <c r="D346" s="7">
        <f>IFERROR(VLOOKUP(A346,【A】!A:C,3,0),0)</f>
        <v>74.65625</v>
      </c>
      <c r="E346" s="7">
        <f>IFERROR((VLOOKUP(A346,【B职务】!A:I,8,0)*3+VLOOKUP(A346,【B特殊】!A:I,8,0))/(3+VLOOKUP(A346,【B特殊】!A:I,9,0)),0)+IFERROR(VLOOKUP(A346,【B职务】!A:C,3,0),0)</f>
        <v>60</v>
      </c>
    </row>
    <row r="347" spans="1:5">
      <c r="A347" s="10" t="s">
        <v>547</v>
      </c>
      <c r="B347" s="10" t="s">
        <v>548</v>
      </c>
      <c r="C347" s="7">
        <f t="shared" si="5"/>
        <v>76.029693877551</v>
      </c>
      <c r="D347" s="7">
        <f>IFERROR(VLOOKUP(A347,【A】!A:C,3,0),0)</f>
        <v>75.71875</v>
      </c>
      <c r="E347" s="7">
        <f>IFERROR((VLOOKUP(A347,【B职务】!A:I,8,0)*3+VLOOKUP(A347,【B特殊】!A:I,8,0))/(3+VLOOKUP(A347,【B特殊】!A:I,9,0)),0)+IFERROR(VLOOKUP(A347,【B职务】!A:C,3,0),0)</f>
        <v>77.2734693877551</v>
      </c>
    </row>
    <row r="348" spans="1:5">
      <c r="A348" s="10" t="s">
        <v>549</v>
      </c>
      <c r="B348" s="10" t="s">
        <v>550</v>
      </c>
      <c r="C348" s="7">
        <f t="shared" si="5"/>
        <v>70.9014666666666</v>
      </c>
      <c r="D348" s="7">
        <f>IFERROR(VLOOKUP(A348,【A】!A:C,3,0),0)</f>
        <v>72.1458333333333</v>
      </c>
      <c r="E348" s="7">
        <f>IFERROR((VLOOKUP(A348,【B职务】!A:I,8,0)*3+VLOOKUP(A348,【B特殊】!A:I,8,0))/(3+VLOOKUP(A348,【B特殊】!A:I,9,0)),0)+IFERROR(VLOOKUP(A348,【B职务】!A:C,3,0),0)</f>
        <v>65.924</v>
      </c>
    </row>
    <row r="349" spans="1:5">
      <c r="A349" s="10" t="s">
        <v>551</v>
      </c>
      <c r="B349" s="10" t="s">
        <v>552</v>
      </c>
      <c r="C349" s="7">
        <f t="shared" si="5"/>
        <v>61.5583333333334</v>
      </c>
      <c r="D349" s="7">
        <f>IFERROR(VLOOKUP(A349,【A】!A:C,3,0),0)</f>
        <v>61.9479166666667</v>
      </c>
      <c r="E349" s="7">
        <f>IFERROR((VLOOKUP(A349,【B职务】!A:I,8,0)*3+VLOOKUP(A349,【B特殊】!A:I,8,0))/(3+VLOOKUP(A349,【B特殊】!A:I,9,0)),0)+IFERROR(VLOOKUP(A349,【B职务】!A:C,3,0),0)</f>
        <v>60</v>
      </c>
    </row>
    <row r="350" spans="1:5">
      <c r="A350" s="10" t="s">
        <v>553</v>
      </c>
      <c r="B350" s="10" t="s">
        <v>554</v>
      </c>
      <c r="C350" s="7">
        <f t="shared" si="5"/>
        <v>80.6686991869919</v>
      </c>
      <c r="D350" s="7">
        <f>IFERROR(VLOOKUP(A350,【A】!A:C,3,0),0)</f>
        <v>79.2291666666667</v>
      </c>
      <c r="E350" s="7">
        <f>IFERROR((VLOOKUP(A350,【B职务】!A:I,8,0)*3+VLOOKUP(A350,【B特殊】!A:I,8,0))/(3+VLOOKUP(A350,【B特殊】!A:I,9,0)),0)+IFERROR(VLOOKUP(A350,【B职务】!A:C,3,0),0)</f>
        <v>86.4268292682927</v>
      </c>
    </row>
    <row r="351" spans="1:5">
      <c r="A351" s="10" t="s">
        <v>555</v>
      </c>
      <c r="B351" s="10" t="s">
        <v>556</v>
      </c>
      <c r="C351" s="7">
        <f t="shared" si="5"/>
        <v>80.4514166666666</v>
      </c>
      <c r="D351" s="7">
        <f>IFERROR(VLOOKUP(A351,【A】!A:C,3,0),0)</f>
        <v>79.9583333333333</v>
      </c>
      <c r="E351" s="7">
        <f>IFERROR((VLOOKUP(A351,【B职务】!A:I,8,0)*3+VLOOKUP(A351,【B特殊】!A:I,8,0))/(3+VLOOKUP(A351,【B特殊】!A:I,9,0)),0)+IFERROR(VLOOKUP(A351,【B职务】!A:C,3,0),0)</f>
        <v>82.42375</v>
      </c>
    </row>
    <row r="352" spans="1:5">
      <c r="A352" s="10" t="s">
        <v>557</v>
      </c>
      <c r="B352" s="10" t="s">
        <v>558</v>
      </c>
      <c r="C352" s="7">
        <f t="shared" si="5"/>
        <v>79.8833333333334</v>
      </c>
      <c r="D352" s="7">
        <f>IFERROR(VLOOKUP(A352,【A】!A:C,3,0),0)</f>
        <v>78.8854166666667</v>
      </c>
      <c r="E352" s="7">
        <f>IFERROR((VLOOKUP(A352,【B职务】!A:I,8,0)*3+VLOOKUP(A352,【B特殊】!A:I,8,0))/(3+VLOOKUP(A352,【B特殊】!A:I,9,0)),0)+IFERROR(VLOOKUP(A352,【B职务】!A:C,3,0),0)</f>
        <v>83.875</v>
      </c>
    </row>
    <row r="353" spans="1:5">
      <c r="A353" s="10" t="s">
        <v>559</v>
      </c>
      <c r="B353" s="10" t="s">
        <v>560</v>
      </c>
      <c r="C353" s="7">
        <f t="shared" si="5"/>
        <v>76.9416666666666</v>
      </c>
      <c r="D353" s="7">
        <f>IFERROR(VLOOKUP(A353,【A】!A:C,3,0),0)</f>
        <v>76.5520833333333</v>
      </c>
      <c r="E353" s="7">
        <f>IFERROR((VLOOKUP(A353,【B职务】!A:I,8,0)*3+VLOOKUP(A353,【B特殊】!A:I,8,0))/(3+VLOOKUP(A353,【B特殊】!A:I,9,0)),0)+IFERROR(VLOOKUP(A353,【B职务】!A:C,3,0),0)</f>
        <v>78.5</v>
      </c>
    </row>
    <row r="354" spans="1:5">
      <c r="A354" s="10" t="s">
        <v>561</v>
      </c>
      <c r="B354" s="10" t="s">
        <v>562</v>
      </c>
      <c r="C354" s="7">
        <f t="shared" si="5"/>
        <v>69.8583333333334</v>
      </c>
      <c r="D354" s="7">
        <f>IFERROR(VLOOKUP(A354,【A】!A:C,3,0),0)</f>
        <v>72.3229166666667</v>
      </c>
      <c r="E354" s="7">
        <f>IFERROR((VLOOKUP(A354,【B职务】!A:I,8,0)*3+VLOOKUP(A354,【B特殊】!A:I,8,0))/(3+VLOOKUP(A354,【B特殊】!A:I,9,0)),0)+IFERROR(VLOOKUP(A354,【B职务】!A:C,3,0),0)</f>
        <v>60</v>
      </c>
    </row>
    <row r="355" spans="1:5">
      <c r="A355" s="10" t="s">
        <v>563</v>
      </c>
      <c r="B355" s="10" t="s">
        <v>564</v>
      </c>
      <c r="C355" s="7">
        <f t="shared" si="5"/>
        <v>82.7276666666666</v>
      </c>
      <c r="D355" s="7">
        <f>IFERROR(VLOOKUP(A355,【A】!A:C,3,0),0)</f>
        <v>82.6458333333333</v>
      </c>
      <c r="E355" s="7">
        <f>IFERROR((VLOOKUP(A355,【B职务】!A:I,8,0)*3+VLOOKUP(A355,【B特殊】!A:I,8,0))/(3+VLOOKUP(A355,【B特殊】!A:I,9,0)),0)+IFERROR(VLOOKUP(A355,【B职务】!A:C,3,0),0)</f>
        <v>83.055</v>
      </c>
    </row>
    <row r="356" spans="1:5">
      <c r="A356" s="10" t="s">
        <v>565</v>
      </c>
      <c r="B356" s="10" t="s">
        <v>566</v>
      </c>
      <c r="C356" s="7">
        <f t="shared" si="5"/>
        <v>81.8693333333334</v>
      </c>
      <c r="D356" s="7">
        <f>IFERROR(VLOOKUP(A356,【A】!A:C,3,0),0)</f>
        <v>82.7291666666667</v>
      </c>
      <c r="E356" s="7">
        <f>IFERROR((VLOOKUP(A356,【B职务】!A:I,8,0)*3+VLOOKUP(A356,【B特殊】!A:I,8,0))/(3+VLOOKUP(A356,【B特殊】!A:I,9,0)),0)+IFERROR(VLOOKUP(A356,【B职务】!A:C,3,0),0)</f>
        <v>78.43</v>
      </c>
    </row>
    <row r="357" spans="1:5">
      <c r="A357" s="10" t="s">
        <v>567</v>
      </c>
      <c r="B357" s="10" t="s">
        <v>568</v>
      </c>
      <c r="C357" s="7">
        <f t="shared" si="5"/>
        <v>71.4916666666666</v>
      </c>
      <c r="D357" s="7">
        <f>IFERROR(VLOOKUP(A357,【A】!A:C,3,0),0)</f>
        <v>74.3645833333333</v>
      </c>
      <c r="E357" s="7">
        <f>IFERROR((VLOOKUP(A357,【B职务】!A:I,8,0)*3+VLOOKUP(A357,【B特殊】!A:I,8,0))/(3+VLOOKUP(A357,【B特殊】!A:I,9,0)),0)+IFERROR(VLOOKUP(A357,【B职务】!A:C,3,0),0)</f>
        <v>60</v>
      </c>
    </row>
    <row r="358" spans="1:5">
      <c r="A358" s="10" t="s">
        <v>569</v>
      </c>
      <c r="B358" s="10" t="s">
        <v>570</v>
      </c>
      <c r="C358" s="7">
        <f t="shared" si="5"/>
        <v>72.975</v>
      </c>
      <c r="D358" s="7">
        <f>IFERROR(VLOOKUP(A358,【A】!A:C,3,0),0)</f>
        <v>76.21875</v>
      </c>
      <c r="E358" s="7">
        <f>IFERROR((VLOOKUP(A358,【B职务】!A:I,8,0)*3+VLOOKUP(A358,【B特殊】!A:I,8,0))/(3+VLOOKUP(A358,【B特殊】!A:I,9,0)),0)+IFERROR(VLOOKUP(A358,【B职务】!A:C,3,0),0)</f>
        <v>60</v>
      </c>
    </row>
    <row r="359" spans="1:5">
      <c r="A359" s="10" t="s">
        <v>571</v>
      </c>
      <c r="B359" s="10" t="s">
        <v>572</v>
      </c>
      <c r="C359" s="7">
        <f t="shared" si="5"/>
        <v>72.6916666666666</v>
      </c>
      <c r="D359" s="7">
        <f>IFERROR(VLOOKUP(A359,【A】!A:C,3,0),0)</f>
        <v>75.8645833333333</v>
      </c>
      <c r="E359" s="7">
        <f>IFERROR((VLOOKUP(A359,【B职务】!A:I,8,0)*3+VLOOKUP(A359,【B特殊】!A:I,8,0))/(3+VLOOKUP(A359,【B特殊】!A:I,9,0)),0)+IFERROR(VLOOKUP(A359,【B职务】!A:C,3,0),0)</f>
        <v>60</v>
      </c>
    </row>
    <row r="360" spans="1:5">
      <c r="A360" s="10" t="s">
        <v>573</v>
      </c>
      <c r="B360" s="10" t="s">
        <v>574</v>
      </c>
      <c r="C360" s="7">
        <f t="shared" si="5"/>
        <v>64.9666666666666</v>
      </c>
      <c r="D360" s="7">
        <f>IFERROR(VLOOKUP(A360,【A】!A:C,3,0),0)</f>
        <v>66.2083333333333</v>
      </c>
      <c r="E360" s="7">
        <f>IFERROR((VLOOKUP(A360,【B职务】!A:I,8,0)*3+VLOOKUP(A360,【B特殊】!A:I,8,0))/(3+VLOOKUP(A360,【B特殊】!A:I,9,0)),0)+IFERROR(VLOOKUP(A360,【B职务】!A:C,3,0),0)</f>
        <v>60</v>
      </c>
    </row>
    <row r="361" spans="1:5">
      <c r="A361" s="10" t="s">
        <v>575</v>
      </c>
      <c r="B361" s="10" t="s">
        <v>576</v>
      </c>
      <c r="C361" s="7">
        <f t="shared" si="5"/>
        <v>76.2745098039216</v>
      </c>
      <c r="D361" s="7">
        <f>IFERROR(VLOOKUP(A361,【A】!A:C,3,0),0)</f>
        <v>79.1666666666667</v>
      </c>
      <c r="E361" s="7">
        <f>IFERROR((VLOOKUP(A361,【B职务】!A:I,8,0)*3+VLOOKUP(A361,【B特殊】!A:I,8,0))/(3+VLOOKUP(A361,【B特殊】!A:I,9,0)),0)+IFERROR(VLOOKUP(A361,【B职务】!A:C,3,0),0)</f>
        <v>64.7058823529412</v>
      </c>
    </row>
    <row r="362" spans="1:5">
      <c r="A362" s="10" t="s">
        <v>577</v>
      </c>
      <c r="B362" s="10" t="s">
        <v>578</v>
      </c>
      <c r="C362" s="7">
        <f t="shared" si="5"/>
        <v>78.25</v>
      </c>
      <c r="D362" s="7">
        <f>IFERROR(VLOOKUP(A362,【A】!A:C,3,0),0)</f>
        <v>82.8125</v>
      </c>
      <c r="E362" s="7">
        <f>IFERROR((VLOOKUP(A362,【B职务】!A:I,8,0)*3+VLOOKUP(A362,【B特殊】!A:I,8,0))/(3+VLOOKUP(A362,【B特殊】!A:I,9,0)),0)+IFERROR(VLOOKUP(A362,【B职务】!A:C,3,0),0)</f>
        <v>60</v>
      </c>
    </row>
    <row r="363" spans="1:5">
      <c r="A363" s="10" t="s">
        <v>579</v>
      </c>
      <c r="B363" s="10" t="s">
        <v>580</v>
      </c>
      <c r="C363" s="7">
        <f t="shared" si="5"/>
        <v>73.2166666666666</v>
      </c>
      <c r="D363" s="7">
        <f>IFERROR(VLOOKUP(A363,【A】!A:C,3,0),0)</f>
        <v>74.0208333333333</v>
      </c>
      <c r="E363" s="7">
        <f>IFERROR((VLOOKUP(A363,【B职务】!A:I,8,0)*3+VLOOKUP(A363,【B特殊】!A:I,8,0))/(3+VLOOKUP(A363,【B特殊】!A:I,9,0)),0)+IFERROR(VLOOKUP(A363,【B职务】!A:C,3,0),0)</f>
        <v>70</v>
      </c>
    </row>
    <row r="364" spans="1:5">
      <c r="A364" s="10" t="s">
        <v>581</v>
      </c>
      <c r="B364" s="10" t="s">
        <v>582</v>
      </c>
      <c r="C364" s="7">
        <f t="shared" si="5"/>
        <v>77.8</v>
      </c>
      <c r="D364" s="7">
        <f>IFERROR(VLOOKUP(A364,【A】!A:C,3,0),0)</f>
        <v>82.25</v>
      </c>
      <c r="E364" s="7">
        <f>IFERROR((VLOOKUP(A364,【B职务】!A:I,8,0)*3+VLOOKUP(A364,【B特殊】!A:I,8,0))/(3+VLOOKUP(A364,【B特殊】!A:I,9,0)),0)+IFERROR(VLOOKUP(A364,【B职务】!A:C,3,0),0)</f>
        <v>60</v>
      </c>
    </row>
    <row r="365" spans="1:5">
      <c r="A365" s="10">
        <v>20185110423</v>
      </c>
      <c r="B365" s="10" t="s">
        <v>583</v>
      </c>
      <c r="C365" s="7">
        <f t="shared" si="5"/>
        <v>72.8037878787879</v>
      </c>
      <c r="D365" s="7">
        <f>IFERROR(VLOOKUP(A365,【A】!A:C,3,0),0)</f>
        <v>72.8229166666667</v>
      </c>
      <c r="E365" s="7">
        <f>IFERROR((VLOOKUP(A365,【B职务】!A:I,8,0)*3+VLOOKUP(A365,【B特殊】!A:I,8,0))/(3+VLOOKUP(A365,【B特殊】!A:I,9,0)),0)+IFERROR(VLOOKUP(A365,【B职务】!A:C,3,0),0)</f>
        <v>72.7272727272727</v>
      </c>
    </row>
    <row r="366" spans="1:5">
      <c r="A366" s="10">
        <v>20185110729</v>
      </c>
      <c r="B366" s="10" t="s">
        <v>584</v>
      </c>
      <c r="C366" s="7">
        <f t="shared" si="5"/>
        <v>60.7578431372549</v>
      </c>
      <c r="D366" s="7">
        <f>IFERROR(VLOOKUP(A366,【A】!A:C,3,0),0)</f>
        <v>59.7708333333333</v>
      </c>
      <c r="E366" s="7">
        <f>IFERROR((VLOOKUP(A366,【B职务】!A:I,8,0)*3+VLOOKUP(A366,【B特殊】!A:I,8,0))/(3+VLOOKUP(A366,【B特殊】!A:I,9,0)),0)+IFERROR(VLOOKUP(A366,【B职务】!A:C,3,0),0)</f>
        <v>64.7058823529412</v>
      </c>
    </row>
    <row r="367" spans="1:5">
      <c r="A367" s="10">
        <v>20185110708</v>
      </c>
      <c r="B367" s="10" t="s">
        <v>585</v>
      </c>
      <c r="C367" s="7">
        <f t="shared" si="5"/>
        <v>69.3995098039216</v>
      </c>
      <c r="D367" s="7">
        <f>IFERROR(VLOOKUP(A367,【A】!A:C,3,0),0)</f>
        <v>70.5729166666667</v>
      </c>
      <c r="E367" s="7">
        <f>IFERROR((VLOOKUP(A367,【B职务】!A:I,8,0)*3+VLOOKUP(A367,【B特殊】!A:I,8,0))/(3+VLOOKUP(A367,【B特殊】!A:I,9,0)),0)+IFERROR(VLOOKUP(A367,【B职务】!A:C,3,0),0)</f>
        <v>64.7058823529412</v>
      </c>
    </row>
    <row r="368" spans="1:5">
      <c r="A368" s="10">
        <v>20185110430</v>
      </c>
      <c r="B368" s="10" t="s">
        <v>586</v>
      </c>
      <c r="C368" s="7">
        <f t="shared" si="5"/>
        <v>67.6245098039216</v>
      </c>
      <c r="D368" s="7">
        <f>IFERROR(VLOOKUP(A368,【A】!A:C,3,0),0)</f>
        <v>68.3541666666667</v>
      </c>
      <c r="E368" s="7">
        <f>IFERROR((VLOOKUP(A368,【B职务】!A:I,8,0)*3+VLOOKUP(A368,【B特殊】!A:I,8,0))/(3+VLOOKUP(A368,【B特殊】!A:I,9,0)),0)+IFERROR(VLOOKUP(A368,【B职务】!A:C,3,0),0)</f>
        <v>64.7058823529412</v>
      </c>
    </row>
    <row r="369" spans="1:5">
      <c r="A369" s="10">
        <v>20185110120</v>
      </c>
      <c r="B369" s="10" t="s">
        <v>587</v>
      </c>
      <c r="C369" s="7">
        <f t="shared" si="5"/>
        <v>72.9578431372549</v>
      </c>
      <c r="D369" s="7">
        <f>IFERROR(VLOOKUP(A369,【A】!A:C,3,0),0)</f>
        <v>75.0208333333333</v>
      </c>
      <c r="E369" s="7">
        <f>IFERROR((VLOOKUP(A369,【B职务】!A:I,8,0)*3+VLOOKUP(A369,【B特殊】!A:I,8,0))/(3+VLOOKUP(A369,【B特殊】!A:I,9,0)),0)+IFERROR(VLOOKUP(A369,【B职务】!A:C,3,0),0)</f>
        <v>64.7058823529412</v>
      </c>
    </row>
    <row r="370" spans="1:5">
      <c r="A370" s="10" t="s">
        <v>588</v>
      </c>
      <c r="B370" s="10" t="s">
        <v>589</v>
      </c>
      <c r="C370" s="7">
        <f t="shared" si="5"/>
        <v>80.4845238095238</v>
      </c>
      <c r="D370" s="7">
        <f>IFERROR(VLOOKUP(A370,【A】!A:C,3,0),0)</f>
        <v>84.1770833333333</v>
      </c>
      <c r="E370" s="7">
        <f>IFERROR((VLOOKUP(A370,【B职务】!A:I,8,0)*3+VLOOKUP(A370,【B特殊】!A:I,8,0))/(3+VLOOKUP(A370,【B特殊】!A:I,9,0)),0)+IFERROR(VLOOKUP(A370,【B职务】!A:C,3,0),0)</f>
        <v>65.7142857142857</v>
      </c>
    </row>
    <row r="371" spans="1:5">
      <c r="A371" s="10" t="s">
        <v>590</v>
      </c>
      <c r="B371" s="10" t="s">
        <v>591</v>
      </c>
      <c r="C371" s="7">
        <f t="shared" si="5"/>
        <v>79.3333333333333</v>
      </c>
      <c r="D371" s="7">
        <f>IFERROR(VLOOKUP(A371,【A】!A:C,3,0),0)</f>
        <v>82.5</v>
      </c>
      <c r="E371" s="7">
        <f>IFERROR((VLOOKUP(A371,【B职务】!A:I,8,0)*3+VLOOKUP(A371,【B特殊】!A:I,8,0))/(3+VLOOKUP(A371,【B特殊】!A:I,9,0)),0)+IFERROR(VLOOKUP(A371,【B职务】!A:C,3,0),0)</f>
        <v>66.6666666666667</v>
      </c>
    </row>
    <row r="372" spans="1:5">
      <c r="A372" s="10" t="s">
        <v>592</v>
      </c>
      <c r="B372" s="10" t="s">
        <v>593</v>
      </c>
      <c r="C372" s="7">
        <f t="shared" si="5"/>
        <v>76.8916666666667</v>
      </c>
      <c r="D372" s="7">
        <f>IFERROR(VLOOKUP(A372,【A】!A:C,3,0),0)</f>
        <v>77.78125</v>
      </c>
      <c r="E372" s="7">
        <f>IFERROR((VLOOKUP(A372,【B职务】!A:I,8,0)*3+VLOOKUP(A372,【B特殊】!A:I,8,0))/(3+VLOOKUP(A372,【B特殊】!A:I,9,0)),0)+IFERROR(VLOOKUP(A372,【B职务】!A:C,3,0),0)</f>
        <v>73.3333333333333</v>
      </c>
    </row>
    <row r="373" spans="1:5">
      <c r="A373" s="10" t="s">
        <v>594</v>
      </c>
      <c r="B373" s="10" t="s">
        <v>595</v>
      </c>
      <c r="C373" s="7">
        <f t="shared" si="5"/>
        <v>83.2166666666667</v>
      </c>
      <c r="D373" s="7">
        <f>IFERROR(VLOOKUP(A373,【A】!A:C,3,0),0)</f>
        <v>85.6875</v>
      </c>
      <c r="E373" s="7">
        <f>IFERROR((VLOOKUP(A373,【B职务】!A:I,8,0)*3+VLOOKUP(A373,【B特殊】!A:I,8,0))/(3+VLOOKUP(A373,【B特殊】!A:I,9,0)),0)+IFERROR(VLOOKUP(A373,【B职务】!A:C,3,0),0)</f>
        <v>73.3333333333333</v>
      </c>
    </row>
    <row r="374" spans="1:5">
      <c r="A374" s="10" t="s">
        <v>596</v>
      </c>
      <c r="B374" s="10" t="s">
        <v>597</v>
      </c>
      <c r="C374" s="7">
        <f t="shared" si="5"/>
        <v>84.6880303030303</v>
      </c>
      <c r="D374" s="7">
        <f>IFERROR(VLOOKUP(A374,【A】!A:C,3,0),0)</f>
        <v>83.7083333333333</v>
      </c>
      <c r="E374" s="7">
        <f>IFERROR((VLOOKUP(A374,【B职务】!A:I,8,0)*3+VLOOKUP(A374,【B特殊】!A:I,8,0))/(3+VLOOKUP(A374,【B特殊】!A:I,9,0)),0)+IFERROR(VLOOKUP(A374,【B职务】!A:C,3,0),0)</f>
        <v>88.6068181818182</v>
      </c>
    </row>
    <row r="375" spans="1:5">
      <c r="A375" s="10" t="s">
        <v>598</v>
      </c>
      <c r="B375" s="10" t="s">
        <v>599</v>
      </c>
      <c r="C375" s="7">
        <f t="shared" si="5"/>
        <v>85.6339639639639</v>
      </c>
      <c r="D375" s="7">
        <f>IFERROR(VLOOKUP(A375,【A】!A:C,3,0),0)</f>
        <v>83.7395833333333</v>
      </c>
      <c r="E375" s="7">
        <f>IFERROR((VLOOKUP(A375,【B职务】!A:I,8,0)*3+VLOOKUP(A375,【B特殊】!A:I,8,0))/(3+VLOOKUP(A375,【B特殊】!A:I,9,0)),0)+IFERROR(VLOOKUP(A375,【B职务】!A:C,3,0),0)</f>
        <v>93.2114864864865</v>
      </c>
    </row>
    <row r="376" spans="1:5">
      <c r="A376" s="10" t="s">
        <v>600</v>
      </c>
      <c r="B376" s="10" t="s">
        <v>601</v>
      </c>
      <c r="C376" s="7">
        <f t="shared" si="5"/>
        <v>73.8845238095238</v>
      </c>
      <c r="D376" s="7">
        <f>IFERROR(VLOOKUP(A376,【A】!A:C,3,0),0)</f>
        <v>75.9270833333333</v>
      </c>
      <c r="E376" s="7">
        <f>IFERROR((VLOOKUP(A376,【B职务】!A:I,8,0)*3+VLOOKUP(A376,【B特殊】!A:I,8,0))/(3+VLOOKUP(A376,【B特殊】!A:I,9,0)),0)+IFERROR(VLOOKUP(A376,【B职务】!A:C,3,0),0)</f>
        <v>65.7142857142857</v>
      </c>
    </row>
    <row r="377" spans="1:5">
      <c r="A377" s="10" t="s">
        <v>602</v>
      </c>
      <c r="B377" s="10" t="s">
        <v>603</v>
      </c>
      <c r="C377" s="7">
        <f t="shared" si="5"/>
        <v>72.4261904761905</v>
      </c>
      <c r="D377" s="7">
        <f>IFERROR(VLOOKUP(A377,【A】!A:C,3,0),0)</f>
        <v>74.1041666666667</v>
      </c>
      <c r="E377" s="7">
        <f>IFERROR((VLOOKUP(A377,【B职务】!A:I,8,0)*3+VLOOKUP(A377,【B特殊】!A:I,8,0))/(3+VLOOKUP(A377,【B特殊】!A:I,9,0)),0)+IFERROR(VLOOKUP(A377,【B职务】!A:C,3,0),0)</f>
        <v>65.7142857142857</v>
      </c>
    </row>
    <row r="378" spans="1:5">
      <c r="A378" s="10" t="s">
        <v>604</v>
      </c>
      <c r="B378" s="10" t="s">
        <v>605</v>
      </c>
      <c r="C378" s="7">
        <f t="shared" si="5"/>
        <v>75.3038571428572</v>
      </c>
      <c r="D378" s="7">
        <f>IFERROR(VLOOKUP(A378,【A】!A:C,3,0),0)</f>
        <v>74.09375</v>
      </c>
      <c r="E378" s="7">
        <f>IFERROR((VLOOKUP(A378,【B职务】!A:I,8,0)*3+VLOOKUP(A378,【B特殊】!A:I,8,0))/(3+VLOOKUP(A378,【B特殊】!A:I,9,0)),0)+IFERROR(VLOOKUP(A378,【B职务】!A:C,3,0),0)</f>
        <v>80.1442857142857</v>
      </c>
    </row>
    <row r="379" spans="1:5">
      <c r="A379" s="10" t="s">
        <v>606</v>
      </c>
      <c r="B379" s="10" t="s">
        <v>607</v>
      </c>
      <c r="C379" s="7">
        <f t="shared" si="5"/>
        <v>72.9</v>
      </c>
      <c r="D379" s="7">
        <f>IFERROR(VLOOKUP(A379,【A】!A:C,3,0),0)</f>
        <v>70.53125</v>
      </c>
      <c r="E379" s="7">
        <f>IFERROR((VLOOKUP(A379,【B职务】!A:I,8,0)*3+VLOOKUP(A379,【B特殊】!A:I,8,0))/(3+VLOOKUP(A379,【B特殊】!A:I,9,0)),0)+IFERROR(VLOOKUP(A379,【B职务】!A:C,3,0),0)</f>
        <v>82.375</v>
      </c>
    </row>
    <row r="380" spans="1:5">
      <c r="A380" s="10" t="s">
        <v>608</v>
      </c>
      <c r="B380" s="10" t="s">
        <v>609</v>
      </c>
      <c r="C380" s="7">
        <f t="shared" si="5"/>
        <v>75.3345238095238</v>
      </c>
      <c r="D380" s="7">
        <f>IFERROR(VLOOKUP(A380,【A】!A:C,3,0),0)</f>
        <v>77.7395833333333</v>
      </c>
      <c r="E380" s="7">
        <f>IFERROR((VLOOKUP(A380,【B职务】!A:I,8,0)*3+VLOOKUP(A380,【B特殊】!A:I,8,0))/(3+VLOOKUP(A380,【B特殊】!A:I,9,0)),0)+IFERROR(VLOOKUP(A380,【B职务】!A:C,3,0),0)</f>
        <v>65.7142857142857</v>
      </c>
    </row>
    <row r="381" spans="1:5">
      <c r="A381" s="10" t="s">
        <v>610</v>
      </c>
      <c r="B381" s="10" t="s">
        <v>611</v>
      </c>
      <c r="C381" s="7">
        <f t="shared" si="5"/>
        <v>76.7463414634146</v>
      </c>
      <c r="D381" s="7">
        <f>IFERROR(VLOOKUP(A381,【A】!A:C,3,0),0)</f>
        <v>78.25</v>
      </c>
      <c r="E381" s="7">
        <f>IFERROR((VLOOKUP(A381,【B职务】!A:I,8,0)*3+VLOOKUP(A381,【B特殊】!A:I,8,0))/(3+VLOOKUP(A381,【B特殊】!A:I,9,0)),0)+IFERROR(VLOOKUP(A381,【B职务】!A:C,3,0),0)</f>
        <v>70.7317073170732</v>
      </c>
    </row>
    <row r="382" spans="1:5">
      <c r="A382" s="10" t="s">
        <v>612</v>
      </c>
      <c r="B382" s="10" t="s">
        <v>613</v>
      </c>
      <c r="C382" s="7">
        <f t="shared" si="5"/>
        <v>76.3922072072072</v>
      </c>
      <c r="D382" s="7">
        <f>IFERROR(VLOOKUP(A382,【A】!A:C,3,0),0)</f>
        <v>77.8645833333333</v>
      </c>
      <c r="E382" s="7">
        <f>IFERROR((VLOOKUP(A382,【B职务】!A:I,8,0)*3+VLOOKUP(A382,【B特殊】!A:I,8,0))/(3+VLOOKUP(A382,【B特殊】!A:I,9,0)),0)+IFERROR(VLOOKUP(A382,【B职务】!A:C,3,0),0)</f>
        <v>70.5027027027027</v>
      </c>
    </row>
    <row r="383" spans="1:5">
      <c r="A383" s="10" t="s">
        <v>614</v>
      </c>
      <c r="B383" s="10" t="s">
        <v>615</v>
      </c>
      <c r="C383" s="7">
        <f t="shared" si="5"/>
        <v>77.3428571428571</v>
      </c>
      <c r="D383" s="7">
        <f>IFERROR(VLOOKUP(A383,【A】!A:C,3,0),0)</f>
        <v>80.25</v>
      </c>
      <c r="E383" s="7">
        <f>IFERROR((VLOOKUP(A383,【B职务】!A:I,8,0)*3+VLOOKUP(A383,【B特殊】!A:I,8,0))/(3+VLOOKUP(A383,【B特殊】!A:I,9,0)),0)+IFERROR(VLOOKUP(A383,【B职务】!A:C,3,0),0)</f>
        <v>65.7142857142857</v>
      </c>
    </row>
    <row r="384" spans="1:5">
      <c r="A384" s="10" t="s">
        <v>616</v>
      </c>
      <c r="B384" s="10" t="s">
        <v>617</v>
      </c>
      <c r="C384" s="7">
        <f t="shared" si="5"/>
        <v>76.3678571428571</v>
      </c>
      <c r="D384" s="7">
        <f>IFERROR(VLOOKUP(A384,【A】!A:C,3,0),0)</f>
        <v>79.03125</v>
      </c>
      <c r="E384" s="7">
        <f>IFERROR((VLOOKUP(A384,【B职务】!A:I,8,0)*3+VLOOKUP(A384,【B特殊】!A:I,8,0))/(3+VLOOKUP(A384,【B特殊】!A:I,9,0)),0)+IFERROR(VLOOKUP(A384,【B职务】!A:C,3,0),0)</f>
        <v>65.7142857142857</v>
      </c>
    </row>
    <row r="385" spans="1:5">
      <c r="A385" s="10" t="s">
        <v>618</v>
      </c>
      <c r="B385" s="10" t="s">
        <v>619</v>
      </c>
      <c r="C385" s="7">
        <f t="shared" si="5"/>
        <v>68.2345238095238</v>
      </c>
      <c r="D385" s="7">
        <f>IFERROR(VLOOKUP(A385,【A】!A:C,3,0),0)</f>
        <v>68.8645833333333</v>
      </c>
      <c r="E385" s="7">
        <f>IFERROR((VLOOKUP(A385,【B职务】!A:I,8,0)*3+VLOOKUP(A385,【B特殊】!A:I,8,0))/(3+VLOOKUP(A385,【B特殊】!A:I,9,0)),0)+IFERROR(VLOOKUP(A385,【B职务】!A:C,3,0),0)</f>
        <v>65.7142857142857</v>
      </c>
    </row>
    <row r="386" spans="1:5">
      <c r="A386" s="10" t="s">
        <v>620</v>
      </c>
      <c r="B386" s="10" t="s">
        <v>621</v>
      </c>
      <c r="C386" s="7">
        <f t="shared" si="5"/>
        <v>79.3255714285714</v>
      </c>
      <c r="D386" s="7">
        <f>IFERROR(VLOOKUP(A386,【A】!A:C,3,0),0)</f>
        <v>79.15625</v>
      </c>
      <c r="E386" s="7">
        <f>IFERROR((VLOOKUP(A386,【B职务】!A:I,8,0)*3+VLOOKUP(A386,【B特殊】!A:I,8,0))/(3+VLOOKUP(A386,【B特殊】!A:I,9,0)),0)+IFERROR(VLOOKUP(A386,【B职务】!A:C,3,0),0)</f>
        <v>80.0028571428571</v>
      </c>
    </row>
    <row r="387" spans="1:5">
      <c r="A387" s="10" t="s">
        <v>622</v>
      </c>
      <c r="B387" s="10" t="s">
        <v>623</v>
      </c>
      <c r="C387" s="7">
        <f t="shared" si="5"/>
        <v>79.4225</v>
      </c>
      <c r="D387" s="7">
        <f>IFERROR(VLOOKUP(A387,【A】!A:C,3,0),0)</f>
        <v>81.28125</v>
      </c>
      <c r="E387" s="7">
        <f>IFERROR((VLOOKUP(A387,【B职务】!A:I,8,0)*3+VLOOKUP(A387,【B特殊】!A:I,8,0))/(3+VLOOKUP(A387,【B特殊】!A:I,9,0)),0)+IFERROR(VLOOKUP(A387,【B职务】!A:C,3,0),0)</f>
        <v>71.9875</v>
      </c>
    </row>
    <row r="388" spans="1:5">
      <c r="A388" s="10" t="s">
        <v>624</v>
      </c>
      <c r="B388" s="10" t="s">
        <v>625</v>
      </c>
      <c r="C388" s="7">
        <f t="shared" ref="C388:C451" si="6">IFERROR(SUM(D388*0.8+E388*0.2),0)</f>
        <v>78.9416666666667</v>
      </c>
      <c r="D388" s="7">
        <f>IFERROR(VLOOKUP(A388,【A】!A:C,3,0),0)</f>
        <v>80.34375</v>
      </c>
      <c r="E388" s="7">
        <f>IFERROR((VLOOKUP(A388,【B职务】!A:I,8,0)*3+VLOOKUP(A388,【B特殊】!A:I,8,0))/(3+VLOOKUP(A388,【B特殊】!A:I,9,0)),0)+IFERROR(VLOOKUP(A388,【B职务】!A:C,3,0),0)</f>
        <v>73.3333333333333</v>
      </c>
    </row>
    <row r="389" spans="1:5">
      <c r="A389" s="10" t="s">
        <v>626</v>
      </c>
      <c r="B389" s="10" t="s">
        <v>627</v>
      </c>
      <c r="C389" s="7">
        <f t="shared" si="6"/>
        <v>72.8558095238095</v>
      </c>
      <c r="D389" s="7">
        <f>IFERROR(VLOOKUP(A389,【A】!A:C,3,0),0)</f>
        <v>73.2708333333333</v>
      </c>
      <c r="E389" s="7">
        <f>IFERROR((VLOOKUP(A389,【B职务】!A:I,8,0)*3+VLOOKUP(A389,【B特殊】!A:I,8,0))/(3+VLOOKUP(A389,【B特殊】!A:I,9,0)),0)+IFERROR(VLOOKUP(A389,【B职务】!A:C,3,0),0)</f>
        <v>71.1957142857143</v>
      </c>
    </row>
    <row r="390" spans="1:5">
      <c r="A390" s="10" t="s">
        <v>628</v>
      </c>
      <c r="B390" s="10" t="s">
        <v>629</v>
      </c>
      <c r="C390" s="7">
        <f t="shared" si="6"/>
        <v>79.9228571428572</v>
      </c>
      <c r="D390" s="7">
        <f>IFERROR(VLOOKUP(A390,【A】!A:C,3,0),0)</f>
        <v>79.875</v>
      </c>
      <c r="E390" s="7">
        <f>IFERROR((VLOOKUP(A390,【B职务】!A:I,8,0)*3+VLOOKUP(A390,【B特殊】!A:I,8,0))/(3+VLOOKUP(A390,【B特殊】!A:I,9,0)),0)+IFERROR(VLOOKUP(A390,【B职务】!A:C,3,0),0)</f>
        <v>80.1142857142857</v>
      </c>
    </row>
    <row r="391" spans="1:5">
      <c r="A391" s="10" t="s">
        <v>630</v>
      </c>
      <c r="B391" s="10" t="s">
        <v>631</v>
      </c>
      <c r="C391" s="7">
        <f t="shared" si="6"/>
        <v>73.4178571428571</v>
      </c>
      <c r="D391" s="7">
        <f>IFERROR(VLOOKUP(A391,【A】!A:C,3,0),0)</f>
        <v>75.34375</v>
      </c>
      <c r="E391" s="7">
        <f>IFERROR((VLOOKUP(A391,【B职务】!A:I,8,0)*3+VLOOKUP(A391,【B特殊】!A:I,8,0))/(3+VLOOKUP(A391,【B特殊】!A:I,9,0)),0)+IFERROR(VLOOKUP(A391,【B职务】!A:C,3,0),0)</f>
        <v>65.7142857142857</v>
      </c>
    </row>
    <row r="392" spans="1:5">
      <c r="A392" s="10" t="s">
        <v>632</v>
      </c>
      <c r="B392" s="10" t="s">
        <v>633</v>
      </c>
      <c r="C392" s="7">
        <f t="shared" si="6"/>
        <v>74.125</v>
      </c>
      <c r="D392" s="7">
        <f>IFERROR(VLOOKUP(A392,【A】!A:C,3,0),0)</f>
        <v>74.3229166666667</v>
      </c>
      <c r="E392" s="7">
        <f>IFERROR((VLOOKUP(A392,【B职务】!A:I,8,0)*3+VLOOKUP(A392,【B特殊】!A:I,8,0))/(3+VLOOKUP(A392,【B特殊】!A:I,9,0)),0)+IFERROR(VLOOKUP(A392,【B职务】!A:C,3,0),0)</f>
        <v>73.3333333333333</v>
      </c>
    </row>
    <row r="393" spans="1:5">
      <c r="A393" s="10" t="s">
        <v>634</v>
      </c>
      <c r="B393" s="10" t="s">
        <v>635</v>
      </c>
      <c r="C393" s="7">
        <f t="shared" si="6"/>
        <v>67.4345238095238</v>
      </c>
      <c r="D393" s="7">
        <f>IFERROR(VLOOKUP(A393,【A】!A:C,3,0),0)</f>
        <v>67.8645833333333</v>
      </c>
      <c r="E393" s="7">
        <f>IFERROR((VLOOKUP(A393,【B职务】!A:I,8,0)*3+VLOOKUP(A393,【B特殊】!A:I,8,0))/(3+VLOOKUP(A393,【B特殊】!A:I,9,0)),0)+IFERROR(VLOOKUP(A393,【B职务】!A:C,3,0),0)</f>
        <v>65.7142857142857</v>
      </c>
    </row>
    <row r="394" spans="1:5">
      <c r="A394" s="10" t="s">
        <v>636</v>
      </c>
      <c r="B394" s="10" t="s">
        <v>637</v>
      </c>
      <c r="C394" s="7">
        <f t="shared" si="6"/>
        <v>65.7595238095238</v>
      </c>
      <c r="D394" s="7">
        <f>IFERROR(VLOOKUP(A394,【A】!A:C,3,0),0)</f>
        <v>65.7708333333333</v>
      </c>
      <c r="E394" s="7">
        <f>IFERROR((VLOOKUP(A394,【B职务】!A:I,8,0)*3+VLOOKUP(A394,【B特殊】!A:I,8,0))/(3+VLOOKUP(A394,【B特殊】!A:I,9,0)),0)+IFERROR(VLOOKUP(A394,【B职务】!A:C,3,0),0)</f>
        <v>65.7142857142857</v>
      </c>
    </row>
    <row r="395" spans="1:5">
      <c r="A395" s="10" t="s">
        <v>638</v>
      </c>
      <c r="B395" s="10" t="s">
        <v>639</v>
      </c>
      <c r="C395" s="7">
        <f t="shared" si="6"/>
        <v>79.8345238095238</v>
      </c>
      <c r="D395" s="7">
        <f>IFERROR(VLOOKUP(A395,【A】!A:C,3,0),0)</f>
        <v>83.3645833333333</v>
      </c>
      <c r="E395" s="7">
        <f>IFERROR((VLOOKUP(A395,【B职务】!A:I,8,0)*3+VLOOKUP(A395,【B特殊】!A:I,8,0))/(3+VLOOKUP(A395,【B特殊】!A:I,9,0)),0)+IFERROR(VLOOKUP(A395,【B职务】!A:C,3,0),0)</f>
        <v>65.7142857142857</v>
      </c>
    </row>
    <row r="396" spans="1:5">
      <c r="A396" s="10" t="s">
        <v>640</v>
      </c>
      <c r="B396" s="10" t="s">
        <v>641</v>
      </c>
      <c r="C396" s="7">
        <f t="shared" si="6"/>
        <v>72.1011904761905</v>
      </c>
      <c r="D396" s="7">
        <f>IFERROR(VLOOKUP(A396,【A】!A:C,3,0),0)</f>
        <v>73.6979166666667</v>
      </c>
      <c r="E396" s="7">
        <f>IFERROR((VLOOKUP(A396,【B职务】!A:I,8,0)*3+VLOOKUP(A396,【B特殊】!A:I,8,0))/(3+VLOOKUP(A396,【B特殊】!A:I,9,0)),0)+IFERROR(VLOOKUP(A396,【B职务】!A:C,3,0),0)</f>
        <v>65.7142857142857</v>
      </c>
    </row>
    <row r="397" spans="1:5">
      <c r="A397" s="10" t="s">
        <v>642</v>
      </c>
      <c r="B397" s="10" t="s">
        <v>643</v>
      </c>
      <c r="C397" s="7">
        <f t="shared" si="6"/>
        <v>75.1011904761905</v>
      </c>
      <c r="D397" s="7">
        <f>IFERROR(VLOOKUP(A397,【A】!A:C,3,0),0)</f>
        <v>77.4479166666667</v>
      </c>
      <c r="E397" s="7">
        <f>IFERROR((VLOOKUP(A397,【B职务】!A:I,8,0)*3+VLOOKUP(A397,【B特殊】!A:I,8,0))/(3+VLOOKUP(A397,【B特殊】!A:I,9,0)),0)+IFERROR(VLOOKUP(A397,【B职务】!A:C,3,0),0)</f>
        <v>65.7142857142857</v>
      </c>
    </row>
    <row r="398" spans="1:5">
      <c r="A398" s="10" t="s">
        <v>644</v>
      </c>
      <c r="B398" s="10" t="s">
        <v>645</v>
      </c>
      <c r="C398" s="7">
        <f t="shared" si="6"/>
        <v>77.7128205128205</v>
      </c>
      <c r="D398" s="7">
        <f>IFERROR(VLOOKUP(A398,【A】!A:C,3,0),0)</f>
        <v>79.8333333333333</v>
      </c>
      <c r="E398" s="7">
        <f>IFERROR((VLOOKUP(A398,【B职务】!A:I,8,0)*3+VLOOKUP(A398,【B特殊】!A:I,8,0))/(3+VLOOKUP(A398,【B特殊】!A:I,9,0)),0)+IFERROR(VLOOKUP(A398,【B职务】!A:C,3,0),0)</f>
        <v>69.2307692307692</v>
      </c>
    </row>
    <row r="399" spans="1:5">
      <c r="A399" s="10" t="s">
        <v>646</v>
      </c>
      <c r="B399" s="10" t="s">
        <v>647</v>
      </c>
      <c r="C399" s="7">
        <f t="shared" si="6"/>
        <v>76.6690476190477</v>
      </c>
      <c r="D399" s="7">
        <f>IFERROR(VLOOKUP(A399,【A】!A:C,3,0),0)</f>
        <v>78.0416666666667</v>
      </c>
      <c r="E399" s="7">
        <f>IFERROR((VLOOKUP(A399,【B职务】!A:I,8,0)*3+VLOOKUP(A399,【B特殊】!A:I,8,0))/(3+VLOOKUP(A399,【B特殊】!A:I,9,0)),0)+IFERROR(VLOOKUP(A399,【B职务】!A:C,3,0),0)</f>
        <v>71.1785714285714</v>
      </c>
    </row>
    <row r="400" spans="1:5">
      <c r="A400" s="10" t="s">
        <v>648</v>
      </c>
      <c r="B400" s="10" t="s">
        <v>649</v>
      </c>
      <c r="C400" s="7">
        <f t="shared" si="6"/>
        <v>75.1833333333333</v>
      </c>
      <c r="D400" s="7">
        <f>IFERROR(VLOOKUP(A400,【A】!A:C,3,0),0)</f>
        <v>77.3125</v>
      </c>
      <c r="E400" s="7">
        <f>IFERROR((VLOOKUP(A400,【B职务】!A:I,8,0)*3+VLOOKUP(A400,【B特殊】!A:I,8,0))/(3+VLOOKUP(A400,【B特殊】!A:I,9,0)),0)+IFERROR(VLOOKUP(A400,【B职务】!A:C,3,0),0)</f>
        <v>66.6666666666667</v>
      </c>
    </row>
    <row r="401" spans="1:5">
      <c r="A401" s="10" t="s">
        <v>650</v>
      </c>
      <c r="B401" s="10" t="s">
        <v>651</v>
      </c>
      <c r="C401" s="7">
        <f t="shared" si="6"/>
        <v>75.9628014184397</v>
      </c>
      <c r="D401" s="7">
        <f>IFERROR(VLOOKUP(A401,【A】!A:C,3,0),0)</f>
        <v>75.7604166666667</v>
      </c>
      <c r="E401" s="7">
        <f>IFERROR((VLOOKUP(A401,【B职务】!A:I,8,0)*3+VLOOKUP(A401,【B特殊】!A:I,8,0))/(3+VLOOKUP(A401,【B特殊】!A:I,9,0)),0)+IFERROR(VLOOKUP(A401,【B职务】!A:C,3,0),0)</f>
        <v>76.7723404255319</v>
      </c>
    </row>
    <row r="402" spans="1:5">
      <c r="A402" s="10">
        <v>20185110616</v>
      </c>
      <c r="B402" s="10" t="s">
        <v>652</v>
      </c>
      <c r="C402" s="7">
        <f t="shared" si="6"/>
        <v>67.8678571428571</v>
      </c>
      <c r="D402" s="7">
        <f>IFERROR(VLOOKUP(A402,【A】!A:C,3,0),0)</f>
        <v>68.40625</v>
      </c>
      <c r="E402" s="7">
        <f>IFERROR((VLOOKUP(A402,【B职务】!A:I,8,0)*3+VLOOKUP(A402,【B特殊】!A:I,8,0))/(3+VLOOKUP(A402,【B特殊】!A:I,9,0)),0)+IFERROR(VLOOKUP(A402,【B职务】!A:C,3,0),0)</f>
        <v>65.7142857142857</v>
      </c>
    </row>
    <row r="403" spans="1:5">
      <c r="A403" s="10">
        <v>20185110314</v>
      </c>
      <c r="B403" s="10" t="s">
        <v>653</v>
      </c>
      <c r="C403" s="7">
        <f t="shared" si="6"/>
        <v>68.3178571428572</v>
      </c>
      <c r="D403" s="7">
        <f>IFERROR(VLOOKUP(A403,【A】!A:C,3,0),0)</f>
        <v>68.96875</v>
      </c>
      <c r="E403" s="7">
        <f>IFERROR((VLOOKUP(A403,【B职务】!A:I,8,0)*3+VLOOKUP(A403,【B特殊】!A:I,8,0))/(3+VLOOKUP(A403,【B特殊】!A:I,9,0)),0)+IFERROR(VLOOKUP(A403,【B职务】!A:C,3,0),0)</f>
        <v>65.7142857142857</v>
      </c>
    </row>
    <row r="404" spans="1:5">
      <c r="A404" s="10">
        <v>20185110104</v>
      </c>
      <c r="B404" s="10" t="s">
        <v>654</v>
      </c>
      <c r="C404" s="7">
        <f t="shared" si="6"/>
        <v>67.0095238095238</v>
      </c>
      <c r="D404" s="7">
        <f>IFERROR(VLOOKUP(A404,【A】!A:C,3,0),0)</f>
        <v>67.3333333333333</v>
      </c>
      <c r="E404" s="7">
        <f>IFERROR((VLOOKUP(A404,【B职务】!A:I,8,0)*3+VLOOKUP(A404,【B特殊】!A:I,8,0))/(3+VLOOKUP(A404,【B特殊】!A:I,9,0)),0)+IFERROR(VLOOKUP(A404,【B职务】!A:C,3,0),0)</f>
        <v>65.7142857142857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A1003" s="2"/>
      <c r="B1003" s="2"/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autoFilter ref="A1:B404">
    <extLst/>
  </autoFilter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655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2019-09-27T05:14:27Z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